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8801652-F4FD-4293-AC8C-4E9B4A1AED7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hamematakan " sheetId="24" state="hidden" r:id="rId9"/>
    <sheet name="havelvac " sheetId="25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8">'hamematakan '!$A$1:$K$26</definedName>
    <definedName name="_xlnm.Print_Area" localSheetId="9">'havelvac '!$A$1:$E$27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1" l="1"/>
  <c r="D13" i="19"/>
  <c r="H13" i="7" l="1"/>
  <c r="H7" i="11" l="1"/>
  <c r="H11" i="11"/>
  <c r="H9" i="24"/>
  <c r="H10" i="24"/>
  <c r="H11" i="24"/>
  <c r="H12" i="24"/>
  <c r="H13" i="24"/>
  <c r="C7" i="11"/>
  <c r="K14" i="24"/>
  <c r="K15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I9" i="24"/>
  <c r="I10" i="24"/>
  <c r="I11" i="24"/>
  <c r="I12" i="24"/>
  <c r="I13" i="24"/>
  <c r="I14" i="24"/>
  <c r="I15" i="24"/>
  <c r="I16" i="24"/>
  <c r="I17" i="24"/>
  <c r="I18" i="24"/>
  <c r="I19" i="24"/>
  <c r="J8" i="24"/>
  <c r="I8" i="24"/>
  <c r="C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4" i="25" s="1"/>
  <c r="I21" i="24" l="1"/>
  <c r="E19" i="22"/>
  <c r="E20" i="22" s="1"/>
  <c r="B10" i="11"/>
  <c r="I20" i="24"/>
  <c r="D56" i="10"/>
  <c r="D57" i="10"/>
  <c r="D58" i="10"/>
  <c r="D59" i="10"/>
  <c r="D60" i="10"/>
  <c r="D61" i="10"/>
  <c r="D64" i="10"/>
  <c r="D65" i="10"/>
  <c r="D66" i="10"/>
  <c r="D67" i="10"/>
  <c r="D68" i="10"/>
  <c r="D69" i="10"/>
  <c r="D70" i="10"/>
  <c r="D72" i="10"/>
  <c r="D73" i="10"/>
  <c r="D74" i="10"/>
  <c r="D76" i="10"/>
  <c r="D77" i="10"/>
  <c r="D45" i="10"/>
  <c r="D46" i="10"/>
  <c r="D47" i="10"/>
  <c r="D48" i="10"/>
  <c r="D34" i="10"/>
  <c r="D36" i="10"/>
  <c r="D37" i="10"/>
  <c r="D39" i="10"/>
  <c r="D40" i="10"/>
  <c r="D41" i="10"/>
  <c r="D42" i="10"/>
  <c r="D29" i="10"/>
  <c r="D30" i="10"/>
  <c r="D31" i="10"/>
  <c r="D32" i="10"/>
  <c r="D12" i="10"/>
  <c r="D14" i="10"/>
  <c r="D16" i="10"/>
  <c r="D17" i="10"/>
  <c r="D18" i="10"/>
  <c r="D9" i="10"/>
  <c r="F33" i="7"/>
  <c r="D26" i="10" s="1"/>
  <c r="F26" i="7"/>
  <c r="D19" i="10" s="1"/>
  <c r="F18" i="7"/>
  <c r="C18" i="7" s="1"/>
  <c r="F16" i="7"/>
  <c r="L19" i="22"/>
  <c r="L9" i="22"/>
  <c r="L10" i="22"/>
  <c r="L11" i="22"/>
  <c r="L12" i="22"/>
  <c r="L13" i="22"/>
  <c r="L14" i="22"/>
  <c r="L15" i="22"/>
  <c r="L16" i="22"/>
  <c r="L17" i="22"/>
  <c r="L18" i="22"/>
  <c r="L8" i="22"/>
  <c r="M10" i="11"/>
  <c r="I7" i="11"/>
  <c r="G7" i="11"/>
  <c r="D16" i="19"/>
  <c r="F17" i="7" s="1"/>
  <c r="K19" i="22"/>
  <c r="K20" i="22" s="1"/>
  <c r="F21" i="24"/>
  <c r="H19" i="24"/>
  <c r="H18" i="24"/>
  <c r="H17" i="24"/>
  <c r="H16" i="24"/>
  <c r="K16" i="24" s="1"/>
  <c r="H15" i="24"/>
  <c r="H14" i="24"/>
  <c r="K13" i="24"/>
  <c r="K12" i="24"/>
  <c r="K11" i="24"/>
  <c r="K10" i="24"/>
  <c r="K9" i="24"/>
  <c r="H8" i="24"/>
  <c r="K8" i="24" s="1"/>
  <c r="C21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D11" i="10" l="1"/>
  <c r="D18" i="7"/>
  <c r="E18" i="7"/>
  <c r="D10" i="10"/>
  <c r="E17" i="7"/>
  <c r="C17" i="7"/>
  <c r="C34" i="7" s="1"/>
  <c r="D17" i="7"/>
  <c r="F34" i="7"/>
  <c r="D27" i="10" s="1"/>
  <c r="K21" i="24"/>
  <c r="H21" i="24"/>
  <c r="E21" i="24"/>
  <c r="F13" i="7" l="1"/>
  <c r="A8" i="7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D49" i="10" s="1"/>
  <c r="F57" i="7"/>
  <c r="D50" i="10" s="1"/>
  <c r="F58" i="7"/>
  <c r="D51" i="10" s="1"/>
  <c r="F59" i="7"/>
  <c r="D52" i="10" s="1"/>
  <c r="F60" i="7"/>
  <c r="D53" i="10" s="1"/>
  <c r="F61" i="7"/>
  <c r="D54" i="10" s="1"/>
  <c r="F62" i="7"/>
  <c r="D55" i="10" s="1"/>
  <c r="F32" i="7"/>
  <c r="F38" i="7"/>
  <c r="F39" i="7"/>
  <c r="F40" i="7"/>
  <c r="D33" i="10" s="1"/>
  <c r="F41" i="7"/>
  <c r="F42" i="7"/>
  <c r="D35" i="10" s="1"/>
  <c r="F43" i="7"/>
  <c r="F44" i="7"/>
  <c r="F45" i="7"/>
  <c r="D38" i="10" s="1"/>
  <c r="F46" i="7"/>
  <c r="F47" i="7"/>
  <c r="F48" i="7"/>
  <c r="F49" i="7"/>
  <c r="F51" i="7"/>
  <c r="D44" i="10" s="1"/>
  <c r="B24" i="7"/>
  <c r="F20" i="7"/>
  <c r="D13" i="10" s="1"/>
  <c r="C32" i="7" l="1"/>
  <c r="D25" i="10"/>
  <c r="D32" i="7"/>
  <c r="E32" i="7"/>
  <c r="H17" i="22"/>
  <c r="H18" i="22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I19" i="22" s="1"/>
  <c r="F15" i="7" s="1"/>
  <c r="C19" i="22" l="1"/>
  <c r="G1" i="7" l="1"/>
  <c r="D35" i="19"/>
  <c r="D36" i="19"/>
  <c r="D34" i="19"/>
  <c r="F34" i="19" s="1"/>
  <c r="D21" i="19"/>
  <c r="F22" i="7" s="1"/>
  <c r="D58" i="9"/>
  <c r="D59" i="9"/>
  <c r="D60" i="9"/>
  <c r="D57" i="9"/>
  <c r="D55" i="9"/>
  <c r="D56" i="9"/>
  <c r="F78" i="7"/>
  <c r="D71" i="10" s="1"/>
  <c r="F70" i="7"/>
  <c r="D63" i="10" s="1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F14" i="7" l="1"/>
  <c r="D15" i="10"/>
  <c r="D11" i="22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14" i="19"/>
  <c r="A15" i="19" s="1"/>
  <c r="A16" i="19" s="1"/>
  <c r="A18" i="19" s="1"/>
  <c r="A19" i="19" s="1"/>
  <c r="A20" i="19" s="1"/>
  <c r="A21" i="19" s="1"/>
  <c r="E15" i="10"/>
  <c r="D33" i="19"/>
  <c r="E17" i="10"/>
  <c r="E16" i="10"/>
  <c r="E14" i="10"/>
  <c r="E12" i="10"/>
  <c r="E10" i="10"/>
  <c r="E18" i="10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F31" i="7" l="1"/>
  <c r="D19" i="22"/>
  <c r="D20" i="22" s="1"/>
  <c r="A25" i="7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C18" i="9"/>
  <c r="D34" i="9"/>
  <c r="E31" i="7" l="1"/>
  <c r="E30" i="7" s="1"/>
  <c r="E29" i="7" s="1"/>
  <c r="E85" i="7" s="1"/>
  <c r="D31" i="7"/>
  <c r="D30" i="7" s="1"/>
  <c r="D29" i="7" s="1"/>
  <c r="D85" i="7" s="1"/>
  <c r="C31" i="7"/>
  <c r="C30" i="7" s="1"/>
  <c r="C29" i="7" s="1"/>
  <c r="C85" i="7" s="1"/>
  <c r="A43" i="7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27" i="19"/>
  <c r="A28" i="19" s="1"/>
  <c r="A29" i="19" s="1"/>
  <c r="A25" i="19"/>
  <c r="A26" i="19" s="1"/>
  <c r="A60" i="19" l="1"/>
  <c r="A61" i="19" s="1"/>
  <c r="A63" i="19" s="1"/>
  <c r="A64" i="19" s="1"/>
  <c r="A58" i="7"/>
  <c r="A59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E27" i="10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D69" i="19" s="1"/>
  <c r="O27" i="23"/>
  <c r="D39" i="19" s="1"/>
  <c r="M27" i="23"/>
  <c r="F37" i="7" s="1"/>
  <c r="D44" i="9" l="1"/>
  <c r="F50" i="7"/>
  <c r="D43" i="10" s="1"/>
  <c r="E13" i="10"/>
  <c r="D31" i="9"/>
  <c r="D8" i="9"/>
  <c r="E8" i="9" s="1"/>
  <c r="B8" i="9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54" i="18" l="1"/>
  <c r="D59" i="18" s="1"/>
  <c r="F59" i="18" l="1"/>
  <c r="E11" i="10"/>
  <c r="A2" i="18"/>
  <c r="A2" i="11"/>
  <c r="A2" i="22"/>
  <c r="E9" i="10" l="1"/>
  <c r="D7" i="9"/>
  <c r="E77" i="10" l="1"/>
  <c r="D22" i="9"/>
  <c r="E22" i="9" s="1"/>
  <c r="E76" i="10"/>
  <c r="E70" i="10"/>
  <c r="E69" i="10"/>
  <c r="D23" i="9"/>
  <c r="E23" i="9" s="1"/>
  <c r="E56" i="9"/>
  <c r="E54" i="9"/>
  <c r="E55" i="10"/>
  <c r="E53" i="10"/>
  <c r="E67" i="10" l="1"/>
  <c r="E52" i="9"/>
  <c r="E51" i="10"/>
  <c r="D9" i="9" l="1"/>
  <c r="E9" i="9" s="1"/>
  <c r="E47" i="10" l="1"/>
  <c r="E19" i="10" l="1"/>
  <c r="D8" i="10" l="1"/>
  <c r="D7" i="10" s="1"/>
  <c r="D24" i="19" l="1"/>
  <c r="D30" i="19" s="1"/>
  <c r="F69" i="19" s="1"/>
  <c r="D18" i="9" l="1"/>
  <c r="F82" i="7"/>
  <c r="D75" i="10" s="1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E74" i="10"/>
  <c r="E73" i="10"/>
  <c r="E72" i="10"/>
  <c r="E68" i="10"/>
  <c r="E66" i="10"/>
  <c r="E65" i="10"/>
  <c r="E64" i="10"/>
  <c r="E61" i="10"/>
  <c r="E60" i="10"/>
  <c r="E59" i="10"/>
  <c r="E58" i="10"/>
  <c r="E57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E25" i="10"/>
  <c r="E26" i="10"/>
  <c r="D24" i="10"/>
  <c r="E24" i="10" l="1"/>
  <c r="F69" i="7"/>
  <c r="D62" i="10" s="1"/>
  <c r="E63" i="10" l="1"/>
  <c r="E71" i="10"/>
  <c r="E62" i="10" l="1"/>
  <c r="D13" i="9"/>
  <c r="E13" i="9" s="1"/>
  <c r="E43" i="10" l="1"/>
  <c r="E29" i="10"/>
  <c r="D29" i="9"/>
  <c r="F30" i="7" l="1"/>
  <c r="F29" i="7" s="1"/>
  <c r="D28" i="10"/>
  <c r="E28" i="10" l="1"/>
  <c r="E56" i="10" l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<sst xmlns="http://schemas.openxmlformats.org/spreadsheetml/2006/main" count="663" uniqueCount="313">
  <si>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</si>
  <si>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</si>
  <si>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</si>
  <si>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</si>
  <si>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</si>
  <si>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</si>
  <si>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</si>
  <si>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</si>
  <si>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</si>
  <si>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</si>
  <si>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</si>
  <si>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</si>
  <si>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</si>
  <si>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</si>
  <si>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</si>
  <si>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</si>
  <si>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</si>
  <si>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</si>
  <si>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</si>
  <si>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</si>
  <si>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</si>
  <si>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</si>
  <si>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</si>
  <si>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</si>
  <si>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</si>
  <si>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</si>
  <si>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</si>
  <si>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</si>
  <si>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</si>
  <si>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</si>
  <si>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</si>
  <si>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</si>
  <si>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</si>
  <si>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</si>
  <si>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</si>
  <si>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</si>
  <si>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</si>
  <si>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</si>
  <si>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</si>
  <si>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</si>
  <si>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</si>
  <si>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</si>
  <si>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</si>
  <si>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</si>
  <si>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</si>
  <si>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</si>
  <si>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</si>
  <si>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</si>
  <si>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</si>
  <si>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</si>
  <si>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</si>
  <si>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</si>
  <si>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</si>
  <si>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</si>
  <si>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</si>
  <si>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</si>
  <si>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</si>
  <si>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</si>
  <si>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</si>
  <si>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</si>
  <si>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</si>
  <si>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</si>
  <si>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</si>
  <si>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</si>
  <si>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</si>
  <si>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</si>
  <si>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</si>
  <si>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</si>
  <si>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</si>
  <si>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</si>
  <si>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</si>
  <si>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</si>
  <si>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</si>
  <si>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</si>
  <si>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</si>
  <si>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</si>
  <si>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</si>
  <si>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</si>
  <si>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</si>
  <si>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</si>
  <si>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</si>
  <si>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</si>
  <si>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</si>
  <si>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</si>
  <si>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</si>
  <si>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</si>
  <si>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</si>
  <si>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</si>
  <si>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</si>
  <si>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</si>
  <si>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</si>
  <si>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</si>
  <si>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</si>
  <si>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</si>
  <si>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</si>
  <si>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</si>
  <si>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</si>
  <si>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</si>
  <si>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</si>
  <si>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</si>
  <si>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</si>
  <si>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</si>
  <si>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</si>
  <si>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</si>
  <si>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</si>
  <si>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</si>
  <si>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</si>
  <si>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</si>
  <si>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</si>
  <si>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</si>
  <si>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</si>
  <si>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</si>
  <si>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</si>
  <si>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</si>
  <si>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</si>
  <si>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</si>
  <si>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</si>
  <si>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</si>
  <si>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</si>
  <si>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</si>
  <si>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</si>
  <si>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</si>
  <si>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</si>
  <si>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</si>
  <si>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</si>
  <si>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</si>
  <si>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</si>
  <si>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</si>
  <si>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</si>
  <si>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</si>
  <si>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</si>
  <si>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</si>
  <si>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</si>
  <si>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</si>
  <si>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</si>
  <si>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</si>
  <si>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</si>
  <si>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</si>
  <si>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</si>
  <si>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</si>
  <si>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</si>
  <si>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</si>
  <si>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</si>
  <si>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</si>
  <si>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</si>
  <si>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</si>
  <si>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</si>
  <si>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</si>
  <si>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</si>
  <si>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</si>
  <si>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</si>
  <si>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</si>
  <si>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</si>
  <si>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</si>
  <si>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</si>
  <si>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</si>
  <si>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</si>
  <si>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</si>
  <si>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</si>
  <si>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</si>
  <si>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</si>
  <si>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</si>
  <si>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</si>
  <si>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</si>
  <si>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</si>
  <si>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</si>
  <si>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</si>
  <si>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</si>
  <si>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</si>
  <si>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</si>
  <si>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</si>
  <si>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</si>
  <si>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</si>
  <si>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</si>
  <si>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</si>
  <si>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</si>
  <si>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</si>
  <si>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</si>
  <si>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</si>
  <si>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</si>
  <si>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</si>
  <si>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</si>
  <si>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</si>
  <si>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</si>
  <si>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</si>
  <si>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</si>
  <si>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</si>
  <si>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</si>
  <si>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</si>
  <si>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</si>
  <si>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</si>
  <si>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</si>
  <si>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</si>
  <si>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</si>
  <si>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</si>
  <si>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</si>
  <si>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</si>
  <si>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</si>
  <si>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</si>
  <si>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</si>
  <si>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</si>
  <si>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</si>
  <si>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</si>
  <si>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</si>
  <si>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</si>
  <si>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</si>
  <si>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</si>
  <si>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</si>
  <si>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</si>
  <si>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</si>
  <si>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</si>
  <si>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</si>
  <si>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</si>
  <si>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</si>
  <si>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</si>
  <si>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</si>
  <si>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</si>
  <si>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</si>
  <si>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</si>
  <si>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</si>
  <si>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</si>
  <si>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</si>
  <si>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</si>
  <si>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</si>
  <si>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</si>
  <si>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</si>
  <si>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</si>
  <si>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</si>
  <si>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</si>
  <si>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</si>
  <si>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</si>
  <si>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</si>
  <si>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</si>
  <si>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</si>
  <si>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</si>
  <si>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</si>
  <si>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</si>
  <si>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</si>
  <si>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</si>
  <si>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</si>
  <si>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</si>
  <si>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</si>
  <si>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</si>
  <si>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</si>
  <si>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</si>
  <si>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</si>
  <si>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</si>
  <si>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</si>
  <si>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</si>
  <si>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</si>
  <si>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</si>
  <si>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</si>
  <si>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</si>
  <si>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</si>
  <si>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</si>
  <si>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</si>
  <si>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</si>
  <si>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</si>
  <si>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</si>
  <si>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</si>
  <si>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</si>
  <si>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</si>
  <si>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</si>
  <si>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</si>
  <si>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</si>
  <si>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</si>
  <si>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</si>
  <si>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</si>
  <si>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«Երևանի Նոր Նորք վարչական շրջանի Ս․ Ասլամազյանի անվան թիվ 1 երաժշտական դպրոց » ՀՈԱԿ-ի  </t>
  </si>
  <si>
    <t xml:space="preserve"> 01. 01. 2025. – 31. 12. 2025թ.</t>
  </si>
  <si>
    <t>Լ․ Ուլիխանյան</t>
  </si>
  <si>
    <t>Ա․Սողոմոնյան</t>
  </si>
  <si>
    <t>Տպագրական ծառայությունների գծով</t>
  </si>
  <si>
    <t>դեկտեմբեր 2024թ․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</si>
  <si>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</si>
  <si>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</si>
  <si>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</si>
  <si>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</si>
  <si>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</si>
  <si>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</si>
  <si>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</si>
  <si>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</si>
  <si>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</si>
  <si>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</si>
  <si>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</si>
  <si>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</si>
  <si>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 ուսումնական գծով</t>
  </si>
  <si>
    <t>Փոխտնօրեն կազմակերպչական գծով</t>
  </si>
  <si>
    <t>Գլխավոր հաշվապահ</t>
  </si>
  <si>
    <t>Տնտեսվար</t>
  </si>
  <si>
    <t>Հաշվետար</t>
  </si>
  <si>
    <t>Գրադարանավար</t>
  </si>
  <si>
    <t>Գործավար</t>
  </si>
  <si>
    <t>Գործիք լարող</t>
  </si>
  <si>
    <t>Տեխնիկ - բանվոր</t>
  </si>
  <si>
    <t>Հավաքարար</t>
  </si>
  <si>
    <t>Պահակ</t>
  </si>
  <si>
    <t xml:space="preserve">Տնօրեն՝ </t>
  </si>
  <si>
    <t>Լ. ՈՒԼԻԽԱՆՅԱՆ</t>
  </si>
  <si>
    <t xml:space="preserve">Գլխավոր հաշվապահ՝ </t>
  </si>
  <si>
    <t>Ա.ՍՈՂՈՄՈՆՅԱՆ</t>
  </si>
  <si>
    <t>Կ.Տ.</t>
  </si>
  <si>
    <t>ԱՌԱՋԱՐԿՎՈՂ մեր կողմից</t>
  </si>
  <si>
    <t>Հավելված 10</t>
  </si>
  <si>
    <t>_____. _____. 2025 թ.</t>
  </si>
  <si>
    <t>հ. __________- Ա որոշմամբ</t>
  </si>
  <si>
    <t>«ԵՐԵՎԱՆԻ ՆՈՐ ՆՈՐՔ ՎԱՐՉԱԿԱՆ ՇՐՋԱՆԻ Ս. ԱՍԼԱՄԱԶՅԱՆԻ ԱՆՎԱՆ 
ԹԻՎ 1 ԵՐԱԺՇՏԱԿԱՆ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</si>
  <si>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</si>
  <si>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</si>
  <si>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</si>
  <si>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</si>
  <si>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 « ԵՐԵՎԱՆԻ ՆՈՐ ՆՈՐՔ ՎԱՐՉԱԿԱՆ ՇՐՋԱՆԻ Ս. ԱՍԼԱՄԱԶՅԱՆԻ ԱՆՎԱՆ 
ԹԻՎ 1 ԵՐԱԺՇՏԱԿԱՆ ԴՊՐՈՑ» ՀԱՄԱՅՆՔԱՅԻՆ ՈՉ ԱՌԵՎՏՐԱՅԻՆ ԿԱԶՄԱԿԵՐՊՈՒԹՅԱՆ</t>
  </si>
  <si>
    <t xml:space="preserve">ՀԱՍՏԻՔԱՑՈՒՑԱԿԻ ԵՎ ՊԱՇՏՈՆԱՅԻՆ ԴՐՈՒՅՔԱՉԱՓԵՐԻ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</si>
</sst>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color rgb="FFC0000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" fillId="0" borderId="0"/>
    <xf numFmtId="0" fontId="24" fillId="0" borderId="0"/>
  </cellStyleXfs>
  <cellXfs count="6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54" fillId="0" borderId="0" xfId="0" applyFont="1" applyAlignment="1" applyProtection="1">
      <alignment horizontal="left" vertical="center"/>
      <protection locked="0"/>
    </xf>
    <xf numFmtId="166" fontId="26" fillId="0" borderId="33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164" fontId="31" fillId="24" borderId="0" xfId="45" applyNumberFormat="1" applyFont="1" applyFill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2" fontId="31" fillId="24" borderId="0" xfId="67" applyNumberFormat="1" applyFont="1" applyFill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31" fillId="0" borderId="0" xfId="71" applyFont="1" applyAlignment="1">
      <alignment horizontal="left" vertical="center"/>
    </xf>
    <xf numFmtId="0" fontId="30" fillId="0" borderId="0" xfId="72" applyFont="1" applyAlignment="1">
      <alignment horizontal="right" vertical="center"/>
    </xf>
    <xf numFmtId="0" fontId="31" fillId="0" borderId="0" xfId="72" applyFont="1" applyAlignment="1">
      <alignment horizontal="right" vertical="center"/>
    </xf>
    <xf numFmtId="0" fontId="31" fillId="0" borderId="0" xfId="72" applyFont="1" applyAlignment="1">
      <alignment horizontal="center" vertical="center"/>
    </xf>
    <xf numFmtId="0" fontId="31" fillId="0" borderId="0" xfId="71" applyFont="1"/>
    <xf numFmtId="0" fontId="31" fillId="0" borderId="0" xfId="71" applyFont="1" applyAlignment="1">
      <alignment horizontal="left"/>
    </xf>
    <xf numFmtId="0" fontId="27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31" fillId="24" borderId="10" xfId="71" applyNumberFormat="1" applyFont="1" applyFill="1" applyBorder="1" applyAlignment="1">
      <alignment horizontal="center" vertical="center" wrapText="1"/>
    </xf>
    <xf numFmtId="2" fontId="31" fillId="0" borderId="10" xfId="71" applyNumberFormat="1" applyFont="1" applyBorder="1" applyAlignment="1">
      <alignment horizontal="center" vertical="center"/>
    </xf>
    <xf numFmtId="0" fontId="28" fillId="0" borderId="10" xfId="71" applyFont="1" applyBorder="1" applyAlignment="1">
      <alignment vertical="center" wrapText="1"/>
    </xf>
    <xf numFmtId="2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 wrapText="1"/>
    </xf>
    <xf numFmtId="166" fontId="28" fillId="0" borderId="0" xfId="71" applyNumberFormat="1" applyFont="1" applyAlignment="1">
      <alignment horizontal="center" vertical="center" wrapText="1"/>
    </xf>
    <xf numFmtId="3" fontId="28" fillId="0" borderId="0" xfId="71" applyNumberFormat="1" applyFont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166" fontId="31" fillId="24" borderId="0" xfId="46" applyNumberFormat="1" applyFont="1" applyFill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0" fontId="31" fillId="24" borderId="0" xfId="0" applyFont="1" applyFill="1" applyAlignment="1">
      <alignment horizontal="right" vertical="center"/>
    </xf>
    <xf numFmtId="0" fontId="31" fillId="24" borderId="0" xfId="0" applyFont="1" applyFill="1" applyAlignment="1">
      <alignment horizontal="right"/>
    </xf>
    <xf numFmtId="0" fontId="31" fillId="24" borderId="0" xfId="0" applyFont="1" applyFill="1" applyAlignment="1" applyProtection="1">
      <alignment horizontal="right" vertical="center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8" fillId="24" borderId="0" xfId="0" applyNumberFormat="1" applyFont="1" applyFill="1" applyAlignment="1" applyProtection="1">
      <alignment horizontal="center" vertical="center"/>
      <protection locked="0"/>
    </xf>
    <xf numFmtId="166" fontId="5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locked="0"/>
    </xf>
    <xf numFmtId="0" fontId="35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26" borderId="10" xfId="0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3" fillId="0" borderId="0" xfId="71" applyFont="1" applyAlignment="1">
      <alignment horizontal="left" vertical="center" wrapText="1"/>
    </xf>
    <xf numFmtId="0" fontId="31" fillId="0" borderId="0" xfId="73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3" xr:uid="{3CA2CE43-3DCD-47ED-A261-4B3CB01613B8}"/>
    <cellStyle name="Normal 7" xfId="71" xr:uid="{A9F5694E-EFD8-40AF-8D4B-028AED841FC5}"/>
    <cellStyle name="Normal_Sheet1" xfId="20" xr:uid="{00000000-0005-0000-0000-00001A000000}"/>
    <cellStyle name="Normal_Sheet1 2" xfId="51" xr:uid="{00000000-0005-0000-0000-00001B000000}"/>
    <cellStyle name="Normal_Sheet1 2 2" xfId="72" xr:uid="{944CB600-973B-4CD9-B867-87E6CDCD6383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gAgAFAATQAAAAAAAAAAAAAAAAAAAAAAAAAAAAAAAAAAAAAAAAAAAAAAAAAAAAAAAAAAAAAAAAAAAAAAAAAAAAAAAAAAAAAAAAAAAAAAAAAAAAAAAAAAAAAAAAAAAAAAAADpBwUAAQAMABIAF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yMjFaMCMGCSqGSIb3DQEJBDEWBBS04eIrO/QbeiGhY8bXUYPRor518zArBgsqhkiG9w0BCRACDDEcMBowGDAWBBRE5xMFRVajmd/v2Zzf5CvSbEm8HjANBgkqhkiG9w0BAQEFAASCAQB3n5fzzWUHPETyqIGbq0RoFfJncBWG950vRYNlkdeWwbxCV9bAHgjHTz50D+ZWmCV4j3o8YCq10J7PKgn/n8lexQZTVkAG/GvOjuZI4nUSDXgsNStY1UYWv+/e1Q5lG8WjUGswqjMoZm4qOemHkASU0Qk30df6q7dO7l8/RVi1dlBTQ5iFZY1WvMqDQRW02igQ4tfRf7pd+nNJO1z/1d+B+ZSBpUw9ZcXX3SttPW9MORJPzPcjcMu2JlRvWoeEpUWTCMLj+oHQ03T3h4uqWkYwzLbebX3yMIMN8nXAa2k2iPk4Bl0cd1R9egeFUDoQWzhQ+xB6xtm/h/gOYIn+FB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gAgAFAATQAAAAAAAAAAAAAAAAAAAAAAAAAAAAAAAAAAAAAAAAAAAAAAAAAAAAAAAAAAAAAAAAAAAAAAAAAAAAAAAAAAAAAAAAAAAAAAAAAAAAAAAAAAAAAAAAAAAAAAAADpBwUAAQAMABIAF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yMjZaMCMGCSqGSIb3DQEJBDEWBBRm3RvHh79iub7ev2ktWrWco43V/DArBgsqhkiG9w0BCRACDDEcMBowGDAWBBRE5xMFRVajmd/v2Zzf5CvSbEm8HjANBgkqhkiG9w0BAQEFAASCAQBLG24DqiB98m45nCKWvdRk4q6+2sz4GO0epfQK3hg0OMSRPft7+2cl5svINCBOgS3aNs+tNV2BltfRYVpBwbRjHCyFH1FphJuaIzq/j9VMZVw1CKvKFMiJfqsBHVdlQ0/NJu87zyPqwtOHHvO0AmtiFHrLE71JefWj1ivjbyZYb+6pdaKD6z+U6f6tU9FMSxObxbBwyAm7tL9nkYcRGV6kEsabjzwP61YwpvXTs2LCq6jk9mGJg0L5mhDuJ7Nwjpkk6XB3ikJaIoLFe0v91PUXWfm/MhK/BYqF7BzVX7wKcKWG1wAQDgttb+hNeaZalBvXH2uO15trddtz/U82UVQ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15875</xdr:colOff>
          <xdr:row>76</xdr:row>
          <xdr:rowOff>22225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BD0EC61-6A55-F876-8C7D-9A070420FD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7B039F8-13D1-DEEA-6EDE-049FF12FAC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5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85546875" style="6" customWidth="1"/>
    <col min="4" max="4" width="24.140625" style="601" customWidth="1"/>
    <col min="5" max="5" width="3.42578125" style="429" customWidth="1"/>
    <col min="6" max="6" width="13.42578125" style="5" hidden="1" customWidth="1"/>
    <col min="7" max="7" width="9.8554687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7"/>
      <c r="D1" s="589" t="s">
        <v>165</v>
      </c>
      <c r="E1" s="457">
        <v>19</v>
      </c>
      <c r="F1" s="427"/>
    </row>
    <row r="2" spans="1:12">
      <c r="C2" s="427"/>
      <c r="D2" s="589" t="s">
        <v>21</v>
      </c>
      <c r="E2" s="428"/>
      <c r="F2" s="427"/>
    </row>
    <row r="3" spans="1:12">
      <c r="C3" s="427"/>
      <c r="D3" s="589" t="s">
        <v>22</v>
      </c>
      <c r="E3" s="428"/>
      <c r="F3" s="427"/>
    </row>
    <row r="4" spans="1:12" ht="18" customHeight="1">
      <c r="C4" s="132"/>
      <c r="D4" s="590" t="s">
        <v>226</v>
      </c>
      <c r="E4" s="374"/>
      <c r="F4" s="427"/>
    </row>
    <row r="5" spans="1:12" ht="18" customHeight="1">
      <c r="C5" s="132"/>
      <c r="D5" s="590" t="s">
        <v>163</v>
      </c>
      <c r="E5" s="374"/>
      <c r="F5" s="427"/>
    </row>
    <row r="6" spans="1:12" ht="24" hidden="1" customHeight="1">
      <c r="C6" s="132"/>
      <c r="D6" s="590"/>
      <c r="E6" s="374"/>
      <c r="F6" s="427"/>
    </row>
    <row r="7" spans="1:12">
      <c r="C7" s="429"/>
      <c r="D7" s="591"/>
      <c r="E7" s="430"/>
      <c r="F7" s="35"/>
    </row>
    <row r="8" spans="1:12" ht="18.75" customHeight="1">
      <c r="A8" s="616" t="s">
        <v>33</v>
      </c>
      <c r="B8" s="616"/>
      <c r="C8" s="616"/>
      <c r="D8" s="616"/>
      <c r="E8" s="431"/>
      <c r="F8" s="432"/>
    </row>
    <row r="9" spans="1:12" s="434" customFormat="1" ht="56.25" customHeight="1">
      <c r="A9" s="617" t="s">
        <v>268</v>
      </c>
      <c r="B9" s="617"/>
      <c r="C9" s="617"/>
      <c r="D9" s="617"/>
      <c r="E9" s="433"/>
    </row>
    <row r="10" spans="1:12" ht="18.75" customHeight="1">
      <c r="A10" s="618" t="s">
        <v>246</v>
      </c>
      <c r="B10" s="618"/>
      <c r="C10" s="618"/>
      <c r="D10" s="618"/>
      <c r="E10" s="240"/>
      <c r="F10" s="36"/>
      <c r="G10" s="37"/>
      <c r="H10" s="37"/>
      <c r="J10" s="37"/>
      <c r="K10" s="37"/>
      <c r="L10" s="37"/>
    </row>
    <row r="11" spans="1:12" ht="30" customHeight="1">
      <c r="A11" s="435"/>
      <c r="B11" s="435"/>
      <c r="C11" s="435"/>
      <c r="D11" s="592" t="s">
        <v>44</v>
      </c>
      <c r="E11" s="436"/>
      <c r="K11" s="2"/>
    </row>
    <row r="12" spans="1:12" ht="26.25" customHeight="1">
      <c r="A12" s="437" t="s">
        <v>7</v>
      </c>
      <c r="B12" s="614" t="s">
        <v>114</v>
      </c>
      <c r="C12" s="614"/>
      <c r="D12" s="593"/>
      <c r="E12" s="438"/>
    </row>
    <row r="13" spans="1:12">
      <c r="A13" s="92">
        <v>1</v>
      </c>
      <c r="B13" s="611" t="s">
        <v>107</v>
      </c>
      <c r="C13" s="611"/>
      <c r="D13" s="594">
        <f>+'Khmberi ev erekhaneri tiv'!I19+11361</f>
        <v>103590</v>
      </c>
      <c r="E13" s="439"/>
      <c r="F13" s="440"/>
    </row>
    <row r="14" spans="1:12">
      <c r="A14" s="92">
        <f>+A13+1</f>
        <v>2</v>
      </c>
      <c r="B14" s="611" t="s">
        <v>185</v>
      </c>
      <c r="C14" s="611"/>
      <c r="D14" s="595">
        <f>+Komunal!N20</f>
        <v>1.6</v>
      </c>
      <c r="E14" s="181"/>
      <c r="F14" s="440"/>
    </row>
    <row r="15" spans="1:12" ht="39" customHeight="1">
      <c r="A15" s="92">
        <f t="shared" ref="A15:A21" si="0">+A14+1</f>
        <v>3</v>
      </c>
      <c r="B15" s="619" t="s">
        <v>170</v>
      </c>
      <c r="C15" s="619"/>
      <c r="D15" s="595">
        <v>2178.8000000000002</v>
      </c>
      <c r="E15" s="181"/>
    </row>
    <row r="16" spans="1:12">
      <c r="A16" s="92">
        <f t="shared" si="0"/>
        <v>4</v>
      </c>
      <c r="B16" s="619" t="s">
        <v>210</v>
      </c>
      <c r="C16" s="619"/>
      <c r="D16" s="595">
        <f>+Ashkhatavardz!J7</f>
        <v>4558.7999999999993</v>
      </c>
      <c r="E16" s="181"/>
    </row>
    <row r="17" spans="1:25" s="441" customFormat="1">
      <c r="A17" s="92">
        <v>5</v>
      </c>
      <c r="B17" s="611" t="s">
        <v>205</v>
      </c>
      <c r="C17" s="611"/>
      <c r="D17" s="595">
        <v>7400</v>
      </c>
      <c r="E17" s="181"/>
      <c r="F17" s="44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611" t="s">
        <v>45</v>
      </c>
      <c r="C18" s="611"/>
      <c r="D18" s="595"/>
      <c r="E18" s="181"/>
      <c r="F18" s="440"/>
    </row>
    <row r="19" spans="1:25" hidden="1">
      <c r="A19" s="92">
        <f t="shared" si="0"/>
        <v>7</v>
      </c>
      <c r="B19" s="611" t="s">
        <v>55</v>
      </c>
      <c r="C19" s="611"/>
      <c r="D19" s="594"/>
      <c r="E19" s="439"/>
    </row>
    <row r="20" spans="1:25" hidden="1">
      <c r="A20" s="92">
        <f t="shared" si="0"/>
        <v>8</v>
      </c>
      <c r="B20" s="611" t="s">
        <v>169</v>
      </c>
      <c r="C20" s="611"/>
      <c r="D20" s="595"/>
      <c r="E20" s="181"/>
    </row>
    <row r="21" spans="1:25" ht="19.5" hidden="1" customHeight="1">
      <c r="A21" s="92">
        <f t="shared" si="0"/>
        <v>9</v>
      </c>
      <c r="B21" s="611" t="s">
        <v>214</v>
      </c>
      <c r="C21" s="611"/>
      <c r="D21" s="594">
        <f>SUM(D22:D23)</f>
        <v>0</v>
      </c>
      <c r="E21" s="439"/>
    </row>
    <row r="22" spans="1:25" s="480" customFormat="1" ht="13.5" hidden="1">
      <c r="A22" s="477">
        <f>+A21+0.1</f>
        <v>9.1</v>
      </c>
      <c r="B22" s="615"/>
      <c r="C22" s="615"/>
      <c r="D22" s="596"/>
      <c r="E22" s="482"/>
    </row>
    <row r="23" spans="1:25" s="480" customFormat="1" ht="13.5" hidden="1">
      <c r="A23" s="477">
        <f>+A22+0.1</f>
        <v>9.1999999999999993</v>
      </c>
      <c r="B23" s="615"/>
      <c r="C23" s="615"/>
      <c r="D23" s="596"/>
      <c r="E23" s="482"/>
    </row>
    <row r="24" spans="1:25">
      <c r="A24" s="92">
        <v>6</v>
      </c>
      <c r="B24" s="611" t="s">
        <v>112</v>
      </c>
      <c r="C24" s="611"/>
      <c r="D24" s="594">
        <f>SUM(D25:D26)</f>
        <v>2900</v>
      </c>
      <c r="E24" s="439"/>
    </row>
    <row r="25" spans="1:25" s="481" customFormat="1" ht="13.5">
      <c r="A25" s="477">
        <f t="shared" ref="A25:A26" si="1">+A24+0.1</f>
        <v>6.1</v>
      </c>
      <c r="B25" s="612" t="s">
        <v>64</v>
      </c>
      <c r="C25" s="612"/>
      <c r="D25" s="597">
        <v>2900</v>
      </c>
      <c r="E25" s="478"/>
      <c r="F25" s="479"/>
      <c r="G25" s="480"/>
      <c r="H25" s="480"/>
      <c r="I25" s="480"/>
      <c r="J25" s="480"/>
      <c r="K25" s="480"/>
      <c r="L25" s="480"/>
      <c r="M25" s="480"/>
      <c r="N25" s="480"/>
      <c r="O25" s="480"/>
    </row>
    <row r="26" spans="1:25" s="481" customFormat="1" ht="13.5" hidden="1">
      <c r="A26" s="477">
        <f t="shared" si="1"/>
        <v>6.1999999999999993</v>
      </c>
      <c r="B26" s="612" t="s">
        <v>65</v>
      </c>
      <c r="C26" s="612"/>
      <c r="D26" s="596"/>
      <c r="E26" s="482"/>
      <c r="F26" s="479"/>
      <c r="G26" s="480"/>
      <c r="H26" s="480"/>
      <c r="I26" s="480"/>
      <c r="J26" s="480"/>
      <c r="K26" s="480"/>
      <c r="L26" s="480"/>
      <c r="M26" s="480"/>
      <c r="N26" s="480"/>
      <c r="O26" s="480"/>
    </row>
    <row r="27" spans="1:25">
      <c r="A27" s="92">
        <f>+A24+1</f>
        <v>7</v>
      </c>
      <c r="B27" s="611" t="s">
        <v>8</v>
      </c>
      <c r="C27" s="611"/>
      <c r="D27" s="595">
        <v>11.4</v>
      </c>
      <c r="E27" s="181"/>
    </row>
    <row r="28" spans="1:25" s="2" customFormat="1" hidden="1">
      <c r="A28" s="92">
        <f>+A27+1</f>
        <v>8</v>
      </c>
      <c r="B28" s="613"/>
      <c r="C28" s="613"/>
      <c r="D28" s="595"/>
      <c r="E28" s="181"/>
      <c r="F28" s="15"/>
    </row>
    <row r="29" spans="1:25" s="2" customFormat="1" hidden="1">
      <c r="A29" s="92">
        <f>+A28+1</f>
        <v>9</v>
      </c>
      <c r="B29" s="613"/>
      <c r="C29" s="613"/>
      <c r="D29" s="595"/>
      <c r="E29" s="181"/>
      <c r="F29" s="17"/>
    </row>
    <row r="30" spans="1:25" ht="24" customHeight="1">
      <c r="A30" s="437"/>
      <c r="B30" s="610" t="s">
        <v>261</v>
      </c>
      <c r="C30" s="610"/>
      <c r="D30" s="598">
        <f>SUM(D13:D14,D15:D21,D24,D27:D29)</f>
        <v>120640.6</v>
      </c>
      <c r="E30" s="442"/>
    </row>
    <row r="31" spans="1:25" ht="15.75" customHeight="1">
      <c r="A31" s="429"/>
      <c r="B31" s="437"/>
      <c r="C31" s="443"/>
      <c r="D31" s="594"/>
      <c r="E31" s="439"/>
    </row>
    <row r="32" spans="1:25" ht="24.75" customHeight="1">
      <c r="A32" s="437" t="s">
        <v>9</v>
      </c>
      <c r="B32" s="614" t="s">
        <v>115</v>
      </c>
      <c r="C32" s="614"/>
      <c r="D32" s="599"/>
      <c r="E32" s="44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11" t="s">
        <v>10</v>
      </c>
      <c r="C33" s="611"/>
      <c r="D33" s="594">
        <f>+Ashkhatavardz!M9-'Dramakan hosqer'!F83-'Dramakan hosqer'!F84</f>
        <v>113090.9</v>
      </c>
      <c r="E33" s="43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1" customFormat="1" ht="13.5">
      <c r="A34" s="477">
        <f t="shared" ref="A34:A35" si="2">+A33+0.1</f>
        <v>1.1000000000000001</v>
      </c>
      <c r="B34" s="612" t="str">
        <f>+Ashkhatavardz!H6</f>
        <v>գեղագիտական ուսուցման գծով</v>
      </c>
      <c r="C34" s="612"/>
      <c r="D34" s="597">
        <f>+Ashkhatavardz!H7</f>
        <v>5920</v>
      </c>
      <c r="E34" s="478"/>
      <c r="F34" s="541">
        <f>+D34/D17</f>
        <v>0.8</v>
      </c>
      <c r="G34" s="480"/>
      <c r="H34" s="480"/>
      <c r="I34" s="480"/>
      <c r="J34" s="480"/>
      <c r="K34" s="480"/>
      <c r="L34" s="468"/>
      <c r="M34" s="480"/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</row>
    <row r="35" spans="1:25" s="481" customFormat="1" ht="13.5" hidden="1">
      <c r="A35" s="477">
        <f t="shared" si="2"/>
        <v>1.2000000000000002</v>
      </c>
      <c r="B35" s="612" t="s">
        <v>11</v>
      </c>
      <c r="C35" s="612"/>
      <c r="D35" s="597">
        <f>+Ashkhatavardz!L7-'Dramakan hosqer'!F84</f>
        <v>0</v>
      </c>
      <c r="E35" s="478"/>
      <c r="F35" s="480"/>
      <c r="G35" s="480"/>
      <c r="H35" s="480"/>
      <c r="I35" s="480"/>
      <c r="J35" s="480"/>
      <c r="K35" s="480"/>
      <c r="L35" s="480"/>
      <c r="M35" s="480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</row>
    <row r="36" spans="1:25" s="481" customFormat="1" ht="13.5">
      <c r="A36" s="477">
        <v>1.2</v>
      </c>
      <c r="B36" s="612" t="s">
        <v>213</v>
      </c>
      <c r="C36" s="612"/>
      <c r="D36" s="597">
        <f>+Ashkhatavardz!J7</f>
        <v>4558.7999999999993</v>
      </c>
      <c r="E36" s="478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  <c r="T36" s="480"/>
      <c r="U36" s="480"/>
      <c r="V36" s="480"/>
      <c r="W36" s="480"/>
      <c r="X36" s="480"/>
      <c r="Y36" s="480"/>
    </row>
    <row r="37" spans="1:25">
      <c r="A37" s="92">
        <f>+A33+1</f>
        <v>2</v>
      </c>
      <c r="B37" s="611" t="s">
        <v>13</v>
      </c>
      <c r="C37" s="611"/>
      <c r="D37" s="594">
        <f>+Komunal!F27</f>
        <v>1352.4</v>
      </c>
      <c r="E37" s="439"/>
      <c r="F37" s="44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11" t="s">
        <v>12</v>
      </c>
      <c r="C38" s="611"/>
      <c r="D38" s="594">
        <f>+Komunal!J27</f>
        <v>450.8</v>
      </c>
      <c r="E38" s="439"/>
      <c r="F38" s="44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611" t="s">
        <v>14</v>
      </c>
      <c r="C39" s="611"/>
      <c r="D39" s="594">
        <f>+Komunal!O27</f>
        <v>58.5</v>
      </c>
      <c r="E39" s="439"/>
      <c r="F39" s="44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11" t="s">
        <v>15</v>
      </c>
      <c r="C40" s="611"/>
      <c r="D40" s="595">
        <v>32</v>
      </c>
      <c r="E40" s="181"/>
    </row>
    <row r="41" spans="1:25">
      <c r="A41" s="92">
        <f t="shared" si="3"/>
        <v>6</v>
      </c>
      <c r="B41" s="611" t="s">
        <v>16</v>
      </c>
      <c r="C41" s="611"/>
      <c r="D41" s="595">
        <v>30</v>
      </c>
      <c r="E41" s="181"/>
    </row>
    <row r="42" spans="1:25">
      <c r="A42" s="92">
        <f t="shared" si="3"/>
        <v>7</v>
      </c>
      <c r="B42" s="611" t="s">
        <v>242</v>
      </c>
      <c r="C42" s="611"/>
      <c r="D42" s="600">
        <v>400</v>
      </c>
      <c r="E42" s="446"/>
    </row>
    <row r="43" spans="1:25">
      <c r="A43" s="92">
        <f>+A42+1</f>
        <v>8</v>
      </c>
      <c r="B43" s="611" t="s">
        <v>17</v>
      </c>
      <c r="C43" s="611"/>
      <c r="D43" s="595">
        <v>30</v>
      </c>
      <c r="E43" s="181"/>
      <c r="L43" s="66"/>
    </row>
    <row r="44" spans="1:25">
      <c r="A44" s="92">
        <f t="shared" ref="A44:A64" si="4">+A43+1</f>
        <v>9</v>
      </c>
      <c r="B44" s="611" t="s">
        <v>243</v>
      </c>
      <c r="C44" s="611"/>
      <c r="D44" s="595">
        <v>600</v>
      </c>
      <c r="E44" s="181"/>
      <c r="L44" s="447"/>
      <c r="M44" s="66"/>
      <c r="N44" s="448"/>
      <c r="O44" s="66"/>
      <c r="P44" s="449"/>
    </row>
    <row r="45" spans="1:25">
      <c r="A45" s="92">
        <f>+A44+1</f>
        <v>10</v>
      </c>
      <c r="B45" s="611" t="s">
        <v>66</v>
      </c>
      <c r="C45" s="611"/>
      <c r="D45" s="595">
        <v>175</v>
      </c>
      <c r="E45" s="181"/>
    </row>
    <row r="46" spans="1:25">
      <c r="A46" s="92">
        <f t="shared" si="4"/>
        <v>11</v>
      </c>
      <c r="B46" s="611" t="s">
        <v>40</v>
      </c>
      <c r="C46" s="611"/>
      <c r="D46" s="595">
        <v>170</v>
      </c>
      <c r="E46" s="181"/>
    </row>
    <row r="47" spans="1:25" hidden="1">
      <c r="A47" s="92">
        <f t="shared" si="4"/>
        <v>12</v>
      </c>
      <c r="B47" s="611" t="s">
        <v>109</v>
      </c>
      <c r="C47" s="611"/>
      <c r="D47" s="595">
        <v>0</v>
      </c>
      <c r="E47" s="181"/>
    </row>
    <row r="48" spans="1:25" hidden="1">
      <c r="A48" s="92">
        <f t="shared" si="4"/>
        <v>13</v>
      </c>
      <c r="B48" s="611" t="s">
        <v>110</v>
      </c>
      <c r="C48" s="611"/>
      <c r="D48" s="595"/>
      <c r="E48" s="181"/>
      <c r="G48" s="450"/>
    </row>
    <row r="49" spans="1:7">
      <c r="A49" s="92">
        <v>12</v>
      </c>
      <c r="B49" s="611" t="s">
        <v>18</v>
      </c>
      <c r="C49" s="611"/>
      <c r="D49" s="595">
        <v>180</v>
      </c>
      <c r="E49" s="181"/>
      <c r="G49" s="450"/>
    </row>
    <row r="50" spans="1:7">
      <c r="A50" s="92">
        <f t="shared" si="4"/>
        <v>13</v>
      </c>
      <c r="B50" s="611" t="s">
        <v>19</v>
      </c>
      <c r="C50" s="611"/>
      <c r="D50" s="595">
        <v>320</v>
      </c>
      <c r="E50" s="181"/>
    </row>
    <row r="51" spans="1:7" hidden="1">
      <c r="A51" s="92">
        <f t="shared" si="4"/>
        <v>14</v>
      </c>
      <c r="B51" s="611" t="s">
        <v>59</v>
      </c>
      <c r="C51" s="611"/>
      <c r="D51" s="595"/>
      <c r="E51" s="181"/>
    </row>
    <row r="52" spans="1:7" hidden="1">
      <c r="A52" s="92">
        <f t="shared" si="4"/>
        <v>15</v>
      </c>
      <c r="B52" s="611" t="s">
        <v>46</v>
      </c>
      <c r="C52" s="611"/>
      <c r="D52" s="594">
        <f>+D19</f>
        <v>0</v>
      </c>
      <c r="E52" s="439"/>
    </row>
    <row r="53" spans="1:7">
      <c r="A53" s="92">
        <v>14</v>
      </c>
      <c r="B53" s="611" t="s">
        <v>37</v>
      </c>
      <c r="C53" s="611"/>
      <c r="D53" s="595">
        <v>120</v>
      </c>
      <c r="E53" s="181"/>
    </row>
    <row r="54" spans="1:7">
      <c r="A54" s="92">
        <f t="shared" si="4"/>
        <v>15</v>
      </c>
      <c r="B54" s="611" t="s">
        <v>67</v>
      </c>
      <c r="C54" s="611"/>
      <c r="D54" s="595">
        <v>250</v>
      </c>
      <c r="E54" s="181"/>
    </row>
    <row r="55" spans="1:7">
      <c r="A55" s="92">
        <f t="shared" si="4"/>
        <v>16</v>
      </c>
      <c r="B55" s="611" t="s">
        <v>68</v>
      </c>
      <c r="C55" s="611"/>
      <c r="D55" s="595">
        <v>122</v>
      </c>
      <c r="E55" s="181"/>
    </row>
    <row r="56" spans="1:7">
      <c r="A56" s="92">
        <f t="shared" si="4"/>
        <v>17</v>
      </c>
      <c r="B56" s="611" t="s">
        <v>38</v>
      </c>
      <c r="C56" s="611"/>
      <c r="D56" s="595">
        <v>3</v>
      </c>
      <c r="E56" s="181"/>
    </row>
    <row r="57" spans="1:7" hidden="1">
      <c r="A57" s="92">
        <f t="shared" si="4"/>
        <v>18</v>
      </c>
      <c r="B57" s="611" t="s">
        <v>111</v>
      </c>
      <c r="C57" s="611"/>
      <c r="D57" s="595"/>
      <c r="E57" s="181"/>
    </row>
    <row r="58" spans="1:7" hidden="1">
      <c r="A58" s="92">
        <f t="shared" si="4"/>
        <v>19</v>
      </c>
      <c r="B58" s="611" t="s">
        <v>39</v>
      </c>
      <c r="C58" s="611"/>
      <c r="D58" s="595">
        <v>0</v>
      </c>
      <c r="E58" s="181"/>
    </row>
    <row r="59" spans="1:7">
      <c r="A59" s="92">
        <v>18</v>
      </c>
      <c r="B59" s="611" t="s">
        <v>56</v>
      </c>
      <c r="C59" s="611"/>
      <c r="D59" s="595">
        <v>36</v>
      </c>
      <c r="E59" s="181"/>
    </row>
    <row r="60" spans="1:7">
      <c r="A60" s="92">
        <f t="shared" si="4"/>
        <v>19</v>
      </c>
      <c r="B60" s="611" t="s">
        <v>244</v>
      </c>
      <c r="C60" s="611"/>
      <c r="D60" s="595">
        <v>270</v>
      </c>
      <c r="E60" s="181"/>
    </row>
    <row r="61" spans="1:7" hidden="1">
      <c r="A61" s="92">
        <f t="shared" si="4"/>
        <v>20</v>
      </c>
      <c r="B61" s="613" t="s">
        <v>206</v>
      </c>
      <c r="C61" s="613"/>
      <c r="D61" s="595"/>
      <c r="E61" s="181"/>
    </row>
    <row r="62" spans="1:7" s="5" customFormat="1">
      <c r="A62" s="92">
        <v>20</v>
      </c>
      <c r="B62" s="613" t="s">
        <v>272</v>
      </c>
      <c r="C62" s="613"/>
      <c r="D62" s="595">
        <v>50</v>
      </c>
      <c r="E62" s="181"/>
    </row>
    <row r="63" spans="1:7" s="5" customFormat="1" hidden="1">
      <c r="A63" s="92">
        <f t="shared" si="4"/>
        <v>21</v>
      </c>
      <c r="B63" s="613"/>
      <c r="C63" s="613"/>
      <c r="D63" s="595"/>
      <c r="E63" s="181"/>
    </row>
    <row r="64" spans="1:7" s="5" customFormat="1" hidden="1">
      <c r="A64" s="92">
        <f t="shared" si="4"/>
        <v>22</v>
      </c>
      <c r="B64" s="613"/>
      <c r="C64" s="613"/>
      <c r="D64" s="595"/>
      <c r="E64" s="181"/>
      <c r="F64" s="39" t="s">
        <v>256</v>
      </c>
    </row>
    <row r="65" spans="1:15">
      <c r="A65" s="92">
        <v>21</v>
      </c>
      <c r="B65" s="611" t="s">
        <v>20</v>
      </c>
      <c r="C65" s="611"/>
      <c r="D65" s="595">
        <v>2900</v>
      </c>
      <c r="E65" s="181"/>
    </row>
    <row r="66" spans="1:15" s="481" customFormat="1" ht="13.5">
      <c r="A66" s="477">
        <f t="shared" ref="A66" si="5">+A65+0.1</f>
        <v>21.1</v>
      </c>
      <c r="B66" s="612" t="s">
        <v>69</v>
      </c>
      <c r="C66" s="612"/>
      <c r="D66" s="596">
        <v>2900</v>
      </c>
      <c r="E66" s="482"/>
      <c r="F66" s="479"/>
      <c r="G66" s="480"/>
      <c r="H66" s="480"/>
      <c r="I66" s="480"/>
      <c r="J66" s="480"/>
      <c r="K66" s="480"/>
      <c r="L66" s="480"/>
      <c r="M66" s="480"/>
      <c r="N66" s="480"/>
      <c r="O66" s="480"/>
    </row>
    <row r="67" spans="1:15" hidden="1">
      <c r="A67" s="92">
        <f>+A65+1</f>
        <v>22</v>
      </c>
      <c r="B67" s="611" t="s">
        <v>70</v>
      </c>
      <c r="C67" s="611"/>
      <c r="D67" s="595"/>
      <c r="E67" s="181"/>
    </row>
    <row r="68" spans="1:15" s="452" customFormat="1" hidden="1">
      <c r="A68" s="92">
        <f>+A67+1</f>
        <v>23</v>
      </c>
      <c r="B68" s="611" t="s">
        <v>60</v>
      </c>
      <c r="C68" s="611"/>
      <c r="D68" s="595"/>
      <c r="E68" s="181"/>
      <c r="F68" s="45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3"/>
      <c r="B69" s="610" t="s">
        <v>262</v>
      </c>
      <c r="C69" s="610"/>
      <c r="D69" s="598">
        <f>SUM(D33,D37:D42,D43:D65,D67:D68)</f>
        <v>120640.59999999999</v>
      </c>
      <c r="E69" s="442"/>
      <c r="F69" s="454">
        <f>+D30-D69</f>
        <v>0</v>
      </c>
    </row>
    <row r="70" spans="1:15" ht="18.75" customHeight="1">
      <c r="B70" s="455"/>
      <c r="C70" s="7"/>
    </row>
    <row r="71" spans="1:15" s="5" customFormat="1" ht="26.25" hidden="1" customHeight="1">
      <c r="B71" s="90" t="s">
        <v>2</v>
      </c>
      <c r="C71" s="216" t="s">
        <v>270</v>
      </c>
      <c r="D71" s="602"/>
      <c r="E71" s="13"/>
    </row>
    <row r="72" spans="1:15" s="5" customFormat="1" ht="12.75" hidden="1" customHeight="1">
      <c r="B72" s="83"/>
      <c r="C72" s="362" t="s">
        <v>85</v>
      </c>
      <c r="D72" s="603"/>
      <c r="E72" s="364"/>
    </row>
    <row r="73" spans="1:15" s="5" customFormat="1" ht="27" hidden="1" customHeight="1">
      <c r="B73" s="90" t="s">
        <v>6</v>
      </c>
      <c r="C73" s="216" t="s">
        <v>271</v>
      </c>
      <c r="D73" s="602"/>
      <c r="E73" s="13"/>
    </row>
    <row r="74" spans="1:15" s="5" customFormat="1" ht="13.5" hidden="1" customHeight="1">
      <c r="C74" s="362" t="s">
        <v>85</v>
      </c>
      <c r="D74" s="603"/>
      <c r="E74" s="364"/>
    </row>
    <row r="75" spans="1:15" s="5" customFormat="1" hidden="1">
      <c r="B75" s="66" t="s">
        <v>166</v>
      </c>
      <c r="D75" s="604"/>
      <c r="E75" s="35"/>
    </row>
    <row r="76" spans="1:15" s="5" customFormat="1" ht="98.25" customHeight="1">
      <c r="B76" s="456" t="s">
        <v>177</v>
      </c>
      <c r="D76" s="605" t="s">
        <v>184</v>
      </c>
      <c r="E76" s="242"/>
      <c r="F76" s="35"/>
    </row>
    <row r="77" spans="1:15" s="5" customFormat="1" ht="40.5" customHeight="1">
      <c r="B77" s="188"/>
      <c r="C77" s="61"/>
      <c r="D77" s="606"/>
      <c r="F77" s="35"/>
    </row>
    <row r="78" spans="1:15" s="5" customFormat="1">
      <c r="D78" s="604"/>
      <c r="E78" s="35"/>
    </row>
    <row r="79" spans="1:15" s="5" customFormat="1">
      <c r="D79" s="604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19050</xdr:colOff>
                <xdr:row>76</xdr:row>
                <xdr:rowOff>19050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60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3.140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71093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2" t="s">
        <v>165</v>
      </c>
      <c r="G1" s="244">
        <f>+'Ekamut-caxs'!E1+1</f>
        <v>20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3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3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4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4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hidden="1" customHeight="1">
      <c r="A6" s="55"/>
      <c r="B6" s="55"/>
      <c r="C6" s="55"/>
      <c r="D6" s="55"/>
      <c r="E6" s="55"/>
      <c r="F6" s="374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22" t="s">
        <v>33</v>
      </c>
      <c r="B7" s="622"/>
      <c r="C7" s="622"/>
      <c r="D7" s="622"/>
      <c r="E7" s="622"/>
      <c r="F7" s="622"/>
      <c r="G7" s="367"/>
      <c r="H7" s="83"/>
      <c r="I7" s="35"/>
      <c r="J7" s="35"/>
      <c r="K7" s="35"/>
      <c r="L7" s="35"/>
      <c r="M7" s="58"/>
      <c r="N7" s="58"/>
      <c r="O7" s="58"/>
    </row>
    <row r="8" spans="1:15" s="375" customFormat="1" ht="48.75" customHeight="1">
      <c r="A8" s="617" t="str">
        <f>+'Ekamut-caxs'!A9</f>
        <v xml:space="preserve">«Երևանի Նոր Նորք վարչական շրջանի Ս․ Ասլամազյանի անվան թիվ 1 երաժշտական դպրոց » ՀՈԱԿ-ի  </v>
      </c>
      <c r="B8" s="623"/>
      <c r="C8" s="623"/>
      <c r="D8" s="623"/>
      <c r="E8" s="623"/>
      <c r="F8" s="623"/>
      <c r="G8" s="23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18" t="s">
        <v>247</v>
      </c>
      <c r="B9" s="618"/>
      <c r="C9" s="618"/>
      <c r="D9" s="618"/>
      <c r="E9" s="618"/>
      <c r="F9" s="618"/>
      <c r="G9" s="24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7" t="s">
        <v>23</v>
      </c>
      <c r="C12" s="459" t="s">
        <v>260</v>
      </c>
      <c r="D12" s="458" t="s">
        <v>258</v>
      </c>
      <c r="E12" s="458" t="s">
        <v>259</v>
      </c>
      <c r="F12" s="65" t="s">
        <v>35</v>
      </c>
      <c r="G12" s="369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88" t="s">
        <v>24</v>
      </c>
      <c r="C13" s="496">
        <v>1195.5</v>
      </c>
      <c r="D13" s="496">
        <v>1195.5</v>
      </c>
      <c r="E13" s="496">
        <v>1195.5</v>
      </c>
      <c r="F13" s="202">
        <f>+'Dramakani hamematakan'!D6</f>
        <v>1195.5</v>
      </c>
      <c r="G13" s="505"/>
      <c r="H13" s="366">
        <f>+F13-F67</f>
        <v>897</v>
      </c>
      <c r="I13" s="37"/>
      <c r="J13" s="211"/>
      <c r="K13" s="211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8" t="s">
        <v>73</v>
      </c>
      <c r="C14" s="202">
        <f t="shared" ref="C14:E14" si="0">SUM(C15:C22,C25:C28)</f>
        <v>24325</v>
      </c>
      <c r="D14" s="202">
        <f t="shared" si="0"/>
        <v>53626.100000000006</v>
      </c>
      <c r="E14" s="202">
        <f t="shared" si="0"/>
        <v>83018.239999999991</v>
      </c>
      <c r="F14" s="202">
        <f>SUM(F15:F22,F25:F28)</f>
        <v>117739</v>
      </c>
      <c r="G14" s="370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19.149999999999999" customHeight="1">
      <c r="A15" s="43">
        <v>1</v>
      </c>
      <c r="B15" s="484" t="s">
        <v>107</v>
      </c>
      <c r="C15" s="497">
        <v>20893.5</v>
      </c>
      <c r="D15" s="497">
        <v>47010.3</v>
      </c>
      <c r="E15" s="497">
        <v>73127.199999999997</v>
      </c>
      <c r="F15" s="194">
        <f>+'Ekamut-caxs'!D13</f>
        <v>103590</v>
      </c>
      <c r="G15" s="506"/>
      <c r="H15" s="504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5" t="s">
        <v>170</v>
      </c>
      <c r="C16" s="497">
        <v>449.2</v>
      </c>
      <c r="D16" s="497">
        <v>1011.3</v>
      </c>
      <c r="E16" s="497">
        <v>1797</v>
      </c>
      <c r="F16" s="497">
        <f>+'Ekamut-caxs'!D15</f>
        <v>2178.8000000000002</v>
      </c>
      <c r="G16" s="24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83" t="s">
        <v>210</v>
      </c>
      <c r="C17" s="497">
        <f>+F17/12*2</f>
        <v>759.79999999999984</v>
      </c>
      <c r="D17" s="497">
        <f>+F17/12*5</f>
        <v>1899.4999999999995</v>
      </c>
      <c r="E17" s="497">
        <f>+F17/10*8</f>
        <v>3647.0399999999995</v>
      </c>
      <c r="F17" s="497">
        <f>+'Ekamut-caxs'!D16</f>
        <v>4558.7999999999993</v>
      </c>
      <c r="G17" s="24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f t="shared" si="1"/>
        <v>4</v>
      </c>
      <c r="B18" s="485" t="str">
        <f>+'Ekamut-caxs'!B17</f>
        <v>Վճարովի ծառայություններից (գեղագիտական ուսուցում)</v>
      </c>
      <c r="C18" s="497">
        <f>+F18/10*3</f>
        <v>2220</v>
      </c>
      <c r="D18" s="497">
        <f>+F18/10*5</f>
        <v>3700</v>
      </c>
      <c r="E18" s="497">
        <f>+F18/10*6</f>
        <v>4440</v>
      </c>
      <c r="F18" s="497">
        <f>+'Ekamut-caxs'!D17</f>
        <v>7400</v>
      </c>
      <c r="G18" s="24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4" t="s">
        <v>45</v>
      </c>
      <c r="C19" s="497"/>
      <c r="D19" s="497"/>
      <c r="E19" s="497"/>
      <c r="F19" s="497"/>
      <c r="G19" s="24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4" t="s">
        <v>55</v>
      </c>
      <c r="C20" s="497"/>
      <c r="D20" s="497"/>
      <c r="E20" s="497"/>
      <c r="F20" s="194">
        <f>+'Ekamut-caxs'!D19</f>
        <v>0</v>
      </c>
      <c r="G20" s="24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4" t="s">
        <v>169</v>
      </c>
      <c r="C21" s="497"/>
      <c r="D21" s="497"/>
      <c r="E21" s="497"/>
      <c r="F21" s="497"/>
      <c r="G21" s="2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5" t="s">
        <v>214</v>
      </c>
      <c r="C22" s="497"/>
      <c r="D22" s="497"/>
      <c r="E22" s="497"/>
      <c r="F22" s="194">
        <f>+'Ekamut-caxs'!D21</f>
        <v>0</v>
      </c>
      <c r="G22" s="241"/>
      <c r="H22" s="86"/>
      <c r="I22" s="78"/>
      <c r="J22" s="78"/>
      <c r="K22" s="78"/>
      <c r="L22" s="35"/>
      <c r="M22" s="58"/>
      <c r="N22" s="58"/>
      <c r="O22" s="58"/>
    </row>
    <row r="23" spans="1:15" s="469" customFormat="1" ht="17.25" hidden="1">
      <c r="A23" s="460">
        <f t="shared" ref="A23:A24" si="2">+A22+0.1</f>
        <v>8.1</v>
      </c>
      <c r="B23" s="486">
        <f>+'Ekamut-caxs'!B22</f>
        <v>0</v>
      </c>
      <c r="C23" s="497"/>
      <c r="D23" s="497"/>
      <c r="E23" s="497"/>
      <c r="F23" s="497"/>
      <c r="G23" s="462"/>
      <c r="H23" s="475"/>
      <c r="I23" s="476"/>
      <c r="J23" s="476"/>
      <c r="K23" s="476"/>
      <c r="L23" s="468"/>
    </row>
    <row r="24" spans="1:15" s="469" customFormat="1" ht="17.25" hidden="1">
      <c r="A24" s="460">
        <f t="shared" si="2"/>
        <v>8.1999999999999993</v>
      </c>
      <c r="B24" s="486">
        <f>+'Ekamut-caxs'!B23</f>
        <v>0</v>
      </c>
      <c r="C24" s="497"/>
      <c r="D24" s="497"/>
      <c r="E24" s="497"/>
      <c r="F24" s="497"/>
      <c r="G24" s="462"/>
      <c r="H24" s="475"/>
      <c r="I24" s="476"/>
      <c r="J24" s="476"/>
      <c r="K24" s="476"/>
      <c r="L24" s="468"/>
    </row>
    <row r="25" spans="1:15" s="57" customFormat="1" ht="17.25" hidden="1">
      <c r="A25" s="43">
        <f>+A22+1</f>
        <v>9</v>
      </c>
      <c r="B25" s="484" t="s">
        <v>25</v>
      </c>
      <c r="C25" s="497"/>
      <c r="D25" s="497"/>
      <c r="E25" s="497"/>
      <c r="F25" s="497"/>
      <c r="G25" s="24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84" t="s">
        <v>8</v>
      </c>
      <c r="C26" s="497">
        <v>2.5</v>
      </c>
      <c r="D26" s="497">
        <v>5</v>
      </c>
      <c r="E26" s="497">
        <v>7</v>
      </c>
      <c r="F26" s="497">
        <f>+'Ekamut-caxs'!D27</f>
        <v>11.4</v>
      </c>
      <c r="G26" s="241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84"/>
      <c r="C27" s="497"/>
      <c r="D27" s="497"/>
      <c r="E27" s="497"/>
      <c r="F27" s="497"/>
      <c r="G27" s="241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84"/>
      <c r="C28" s="497"/>
      <c r="D28" s="497"/>
      <c r="E28" s="497"/>
      <c r="F28" s="497"/>
      <c r="G28" s="241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8" t="s">
        <v>74</v>
      </c>
      <c r="C29" s="202">
        <f t="shared" ref="C29:E29" si="4">C30+C69+C82</f>
        <v>20807.983333333334</v>
      </c>
      <c r="D29" s="202">
        <f t="shared" si="4"/>
        <v>50058.708333333336</v>
      </c>
      <c r="E29" s="202">
        <f t="shared" si="4"/>
        <v>78955.433333333334</v>
      </c>
      <c r="F29" s="202">
        <f>F30+F69+F82</f>
        <v>118934.49999999999</v>
      </c>
      <c r="G29" s="370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8" t="s">
        <v>51</v>
      </c>
      <c r="C30" s="202">
        <f t="shared" ref="C30:E30" si="5">SUM(C31,C35:C40,C41:C63,C67:C68)</f>
        <v>20807.983333333334</v>
      </c>
      <c r="D30" s="202">
        <f t="shared" si="5"/>
        <v>50058.708333333336</v>
      </c>
      <c r="E30" s="202">
        <f t="shared" si="5"/>
        <v>78955.433333333334</v>
      </c>
      <c r="F30" s="202">
        <f>SUM(F31,F35:F40,F41:F63,F67:F68)</f>
        <v>118037.49999999999</v>
      </c>
      <c r="G30" s="370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4" t="s">
        <v>10</v>
      </c>
      <c r="C31" s="497">
        <f>+F31/12*2</f>
        <v>18848.483333333334</v>
      </c>
      <c r="D31" s="497">
        <f>+F31/2.4</f>
        <v>47121.208333333336</v>
      </c>
      <c r="E31" s="497">
        <f>+F31/12*8</f>
        <v>75393.933333333334</v>
      </c>
      <c r="F31" s="194">
        <f>+'Ekamut-caxs'!D33</f>
        <v>113090.9</v>
      </c>
      <c r="G31" s="241"/>
      <c r="H31" s="87"/>
      <c r="I31" s="79"/>
      <c r="J31" s="79"/>
      <c r="K31" s="79"/>
      <c r="L31" s="79"/>
      <c r="M31" s="71"/>
      <c r="N31" s="71"/>
      <c r="O31" s="71"/>
    </row>
    <row r="32" spans="1:15" s="465" customFormat="1" ht="17.25">
      <c r="A32" s="460">
        <f t="shared" ref="A32:A33" si="6">+A31+0.1</f>
        <v>1.1000000000000001</v>
      </c>
      <c r="B32" s="486" t="s">
        <v>108</v>
      </c>
      <c r="C32" s="497">
        <f>+F32/11*2</f>
        <v>1076.3636363636363</v>
      </c>
      <c r="D32" s="497">
        <f>+F32/11*5</f>
        <v>2690.9090909090905</v>
      </c>
      <c r="E32" s="497">
        <f>+F32/11*7</f>
        <v>3767.272727272727</v>
      </c>
      <c r="F32" s="461">
        <f>+Ashkhatavardz!H7</f>
        <v>5920</v>
      </c>
      <c r="G32" s="462"/>
      <c r="H32" s="463"/>
      <c r="I32" s="464"/>
      <c r="J32" s="464"/>
      <c r="K32" s="464"/>
      <c r="L32" s="464"/>
    </row>
    <row r="33" spans="1:15" s="465" customFormat="1" ht="17.25" hidden="1">
      <c r="A33" s="460">
        <f t="shared" si="6"/>
        <v>1.2000000000000002</v>
      </c>
      <c r="B33" s="486" t="s">
        <v>11</v>
      </c>
      <c r="C33" s="497">
        <v>0</v>
      </c>
      <c r="D33" s="497">
        <v>0</v>
      </c>
      <c r="E33" s="497">
        <v>0</v>
      </c>
      <c r="F33" s="461">
        <f>+Ashkhatavardz!L7</f>
        <v>0</v>
      </c>
      <c r="G33" s="462"/>
      <c r="H33" s="466"/>
      <c r="I33" s="464"/>
      <c r="J33" s="464"/>
      <c r="K33" s="464"/>
      <c r="L33" s="464"/>
    </row>
    <row r="34" spans="1:15" s="465" customFormat="1" ht="14.25">
      <c r="A34" s="460">
        <v>1.2</v>
      </c>
      <c r="B34" s="486" t="str">
        <f>+'Ekamut-caxs'!B36</f>
        <v>կամավոր ատեստավորման գծով լրավճար</v>
      </c>
      <c r="C34" s="461">
        <f>+C17</f>
        <v>759.79999999999984</v>
      </c>
      <c r="D34" s="461">
        <v>1899.5</v>
      </c>
      <c r="E34" s="461">
        <v>3647</v>
      </c>
      <c r="F34" s="461">
        <f>+Ashkhatavardz!J7</f>
        <v>4558.7999999999993</v>
      </c>
      <c r="G34" s="462"/>
      <c r="H34" s="466"/>
      <c r="I34" s="464"/>
      <c r="J34" s="464"/>
      <c r="K34" s="464"/>
      <c r="L34" s="464"/>
    </row>
    <row r="35" spans="1:15" s="74" customFormat="1" ht="17.25">
      <c r="A35" s="43">
        <f>+A31+1</f>
        <v>2</v>
      </c>
      <c r="B35" s="484" t="s">
        <v>13</v>
      </c>
      <c r="C35" s="497">
        <v>620</v>
      </c>
      <c r="D35" s="497">
        <v>690</v>
      </c>
      <c r="E35" s="497">
        <v>690</v>
      </c>
      <c r="F35" s="194">
        <f>+'Ekamut-caxs'!D37</f>
        <v>1352.4</v>
      </c>
      <c r="G35" s="241"/>
      <c r="H35" s="233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4" t="s">
        <v>12</v>
      </c>
      <c r="C36" s="497">
        <v>150</v>
      </c>
      <c r="D36" s="497">
        <v>280</v>
      </c>
      <c r="E36" s="497">
        <v>340</v>
      </c>
      <c r="F36" s="194">
        <f>+'Ekamut-caxs'!D38</f>
        <v>450.8</v>
      </c>
      <c r="G36" s="241"/>
      <c r="H36" s="23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4" t="s">
        <v>14</v>
      </c>
      <c r="C37" s="497">
        <v>15</v>
      </c>
      <c r="D37" s="497">
        <v>30</v>
      </c>
      <c r="E37" s="497">
        <v>45</v>
      </c>
      <c r="F37" s="193">
        <f>+Komunal!M27</f>
        <v>56.9</v>
      </c>
      <c r="G37" s="241"/>
      <c r="H37" s="23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4" t="s">
        <v>15</v>
      </c>
      <c r="C38" s="497">
        <v>8</v>
      </c>
      <c r="D38" s="497">
        <v>16</v>
      </c>
      <c r="E38" s="497">
        <v>24</v>
      </c>
      <c r="F38" s="194">
        <f>+'Ekamut-caxs'!D40</f>
        <v>32</v>
      </c>
      <c r="G38" s="24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4" t="s">
        <v>16</v>
      </c>
      <c r="C39" s="497">
        <v>10</v>
      </c>
      <c r="D39" s="497">
        <v>15</v>
      </c>
      <c r="E39" s="497">
        <v>20</v>
      </c>
      <c r="F39" s="194">
        <f>+'Ekamut-caxs'!D41</f>
        <v>30</v>
      </c>
      <c r="G39" s="24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4" t="s">
        <v>242</v>
      </c>
      <c r="C40" s="497">
        <v>110</v>
      </c>
      <c r="D40" s="497">
        <v>220</v>
      </c>
      <c r="E40" s="497">
        <v>330</v>
      </c>
      <c r="F40" s="194">
        <f>+'Ekamut-caxs'!D42</f>
        <v>400</v>
      </c>
      <c r="G40" s="24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84" t="s">
        <v>17</v>
      </c>
      <c r="C41" s="497">
        <v>15</v>
      </c>
      <c r="D41" s="497">
        <v>20</v>
      </c>
      <c r="E41" s="497">
        <v>25</v>
      </c>
      <c r="F41" s="194">
        <f>+'Ekamut-caxs'!D43</f>
        <v>30</v>
      </c>
      <c r="G41" s="241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9</v>
      </c>
      <c r="B42" s="489" t="s">
        <v>243</v>
      </c>
      <c r="C42" s="497">
        <v>150</v>
      </c>
      <c r="D42" s="497">
        <v>250</v>
      </c>
      <c r="E42" s="497">
        <v>400</v>
      </c>
      <c r="F42" s="193">
        <f>+'Ekamut-caxs'!D44</f>
        <v>600</v>
      </c>
      <c r="G42" s="241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10</v>
      </c>
      <c r="B43" s="485" t="s">
        <v>66</v>
      </c>
      <c r="C43" s="497">
        <v>50</v>
      </c>
      <c r="D43" s="497">
        <v>85</v>
      </c>
      <c r="E43" s="497">
        <v>100</v>
      </c>
      <c r="F43" s="193">
        <f>+'Ekamut-caxs'!D45</f>
        <v>175</v>
      </c>
      <c r="G43" s="241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8"/>
        <v>11</v>
      </c>
      <c r="B44" s="484" t="s">
        <v>40</v>
      </c>
      <c r="C44" s="497">
        <v>50</v>
      </c>
      <c r="D44" s="497">
        <v>70</v>
      </c>
      <c r="E44" s="497">
        <v>100</v>
      </c>
      <c r="F44" s="194">
        <f>+'Ekamut-caxs'!D46</f>
        <v>170</v>
      </c>
      <c r="G44" s="241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12</v>
      </c>
      <c r="B45" s="484" t="s">
        <v>109</v>
      </c>
      <c r="C45" s="497"/>
      <c r="D45" s="497"/>
      <c r="E45" s="497"/>
      <c r="F45" s="194">
        <f>+'Ekamut-caxs'!D47</f>
        <v>0</v>
      </c>
      <c r="G45" s="241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13</v>
      </c>
      <c r="B46" s="484" t="s">
        <v>110</v>
      </c>
      <c r="C46" s="497"/>
      <c r="D46" s="497"/>
      <c r="E46" s="497"/>
      <c r="F46" s="194">
        <f>+'Ekamut-caxs'!D48</f>
        <v>0</v>
      </c>
      <c r="G46" s="241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12</v>
      </c>
      <c r="B47" s="484" t="s">
        <v>18</v>
      </c>
      <c r="C47" s="497"/>
      <c r="D47" s="497">
        <v>180</v>
      </c>
      <c r="E47" s="497">
        <v>180</v>
      </c>
      <c r="F47" s="194">
        <f>+'Ekamut-caxs'!D49</f>
        <v>180</v>
      </c>
      <c r="G47" s="241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13</v>
      </c>
      <c r="B48" s="484" t="s">
        <v>19</v>
      </c>
      <c r="C48" s="497">
        <v>120</v>
      </c>
      <c r="D48" s="497">
        <v>200</v>
      </c>
      <c r="E48" s="497">
        <v>320</v>
      </c>
      <c r="F48" s="194">
        <f>+'Ekamut-caxs'!D50</f>
        <v>320</v>
      </c>
      <c r="G48" s="24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14</v>
      </c>
      <c r="B49" s="484" t="s">
        <v>59</v>
      </c>
      <c r="C49" s="497"/>
      <c r="D49" s="497"/>
      <c r="E49" s="497"/>
      <c r="F49" s="194">
        <f>+'Ekamut-caxs'!D51</f>
        <v>0</v>
      </c>
      <c r="G49" s="241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15</v>
      </c>
      <c r="B50" s="485" t="s">
        <v>46</v>
      </c>
      <c r="C50" s="497"/>
      <c r="D50" s="497"/>
      <c r="E50" s="497"/>
      <c r="F50" s="194">
        <f>+'Ekamut-caxs'!D52</f>
        <v>0</v>
      </c>
      <c r="G50" s="241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14</v>
      </c>
      <c r="B51" s="484" t="s">
        <v>37</v>
      </c>
      <c r="C51" s="497">
        <v>120</v>
      </c>
      <c r="D51" s="497">
        <v>120</v>
      </c>
      <c r="E51" s="497">
        <v>120</v>
      </c>
      <c r="F51" s="194">
        <f>+'Ekamut-caxs'!D53</f>
        <v>120</v>
      </c>
      <c r="G51" s="24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15</v>
      </c>
      <c r="B52" s="485" t="s">
        <v>67</v>
      </c>
      <c r="C52" s="497">
        <v>100</v>
      </c>
      <c r="D52" s="497">
        <v>150</v>
      </c>
      <c r="E52" s="497">
        <v>200</v>
      </c>
      <c r="F52" s="194">
        <f>+'Ekamut-caxs'!D54</f>
        <v>250</v>
      </c>
      <c r="G52" s="241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16</v>
      </c>
      <c r="B53" s="485" t="s">
        <v>68</v>
      </c>
      <c r="C53" s="497">
        <v>10</v>
      </c>
      <c r="D53" s="497">
        <v>20</v>
      </c>
      <c r="E53" s="497">
        <v>30</v>
      </c>
      <c r="F53" s="194">
        <f>+'Ekamut-caxs'!D55</f>
        <v>122</v>
      </c>
      <c r="G53" s="241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17</v>
      </c>
      <c r="B54" s="484" t="s">
        <v>38</v>
      </c>
      <c r="C54" s="497">
        <v>3</v>
      </c>
      <c r="D54" s="497">
        <v>3</v>
      </c>
      <c r="E54" s="497">
        <v>3</v>
      </c>
      <c r="F54" s="194">
        <f>+'Ekamut-caxs'!D56</f>
        <v>3</v>
      </c>
      <c r="G54" s="24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18</v>
      </c>
      <c r="B55" s="484" t="s">
        <v>111</v>
      </c>
      <c r="C55" s="497"/>
      <c r="D55" s="497"/>
      <c r="E55" s="497"/>
      <c r="F55" s="194">
        <f>+'Ekamut-caxs'!D57</f>
        <v>0</v>
      </c>
      <c r="G55" s="24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19</v>
      </c>
      <c r="B56" s="484" t="s">
        <v>39</v>
      </c>
      <c r="C56" s="497"/>
      <c r="D56" s="497"/>
      <c r="E56" s="497"/>
      <c r="F56" s="194">
        <f>+'Ekamut-caxs'!D58</f>
        <v>0</v>
      </c>
      <c r="G56" s="24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18</v>
      </c>
      <c r="B57" s="484" t="s">
        <v>56</v>
      </c>
      <c r="C57" s="497"/>
      <c r="D57" s="497"/>
      <c r="E57" s="497">
        <v>36</v>
      </c>
      <c r="F57" s="194">
        <f>+'Ekamut-caxs'!D59</f>
        <v>36</v>
      </c>
      <c r="G57" s="24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19</v>
      </c>
      <c r="B58" s="483" t="s">
        <v>244</v>
      </c>
      <c r="C58" s="497">
        <v>120</v>
      </c>
      <c r="D58" s="497">
        <v>270</v>
      </c>
      <c r="E58" s="497">
        <v>270</v>
      </c>
      <c r="F58" s="194">
        <f>+'Ekamut-caxs'!D60</f>
        <v>270</v>
      </c>
      <c r="G58" s="241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20</v>
      </c>
      <c r="B59" s="384" t="s">
        <v>206</v>
      </c>
      <c r="C59" s="497"/>
      <c r="D59" s="497"/>
      <c r="E59" s="497"/>
      <c r="F59" s="193">
        <f>+'Ekamut-caxs'!D61</f>
        <v>0</v>
      </c>
      <c r="G59" s="241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20</v>
      </c>
      <c r="B60" s="384" t="s">
        <v>272</v>
      </c>
      <c r="C60" s="497">
        <v>10</v>
      </c>
      <c r="D60" s="497">
        <v>20</v>
      </c>
      <c r="E60" s="497">
        <v>30</v>
      </c>
      <c r="F60" s="193">
        <f>+'Ekamut-caxs'!D62</f>
        <v>50</v>
      </c>
      <c r="G60" s="241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21</v>
      </c>
      <c r="B61" s="384"/>
      <c r="C61" s="497"/>
      <c r="D61" s="497"/>
      <c r="E61" s="497"/>
      <c r="F61" s="193">
        <f>+'Ekamut-caxs'!D63</f>
        <v>0</v>
      </c>
      <c r="G61" s="241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22</v>
      </c>
      <c r="B62" s="384"/>
      <c r="C62" s="497"/>
      <c r="D62" s="497"/>
      <c r="E62" s="497"/>
      <c r="F62" s="193">
        <f>+'Ekamut-caxs'!D64</f>
        <v>0</v>
      </c>
      <c r="G62" s="241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23</v>
      </c>
      <c r="B63" s="485" t="s">
        <v>27</v>
      </c>
      <c r="C63" s="194">
        <f t="shared" ref="C63:E63" si="9">SUM(C64:C66)</f>
        <v>0</v>
      </c>
      <c r="D63" s="194">
        <f t="shared" si="9"/>
        <v>0</v>
      </c>
      <c r="E63" s="194">
        <f t="shared" si="9"/>
        <v>0</v>
      </c>
      <c r="F63" s="194">
        <f>SUM(F64:F66)</f>
        <v>0</v>
      </c>
      <c r="G63" s="241"/>
      <c r="H63" s="88"/>
      <c r="I63" s="49"/>
      <c r="J63" s="49"/>
      <c r="K63" s="49"/>
      <c r="L63" s="49"/>
      <c r="M63" s="73"/>
      <c r="N63" s="73"/>
      <c r="O63" s="73"/>
    </row>
    <row r="64" spans="1:15" s="469" customFormat="1" hidden="1">
      <c r="A64" s="460">
        <f>+A63+0.1</f>
        <v>23.1</v>
      </c>
      <c r="B64" s="486" t="s">
        <v>28</v>
      </c>
      <c r="C64" s="498"/>
      <c r="D64" s="498"/>
      <c r="E64" s="498"/>
      <c r="F64" s="499"/>
      <c r="G64" s="462"/>
      <c r="H64" s="467"/>
      <c r="I64" s="468"/>
      <c r="J64" s="468"/>
      <c r="K64" s="468"/>
      <c r="L64" s="468"/>
    </row>
    <row r="65" spans="1:15" s="469" customFormat="1" hidden="1">
      <c r="A65" s="460">
        <f t="shared" ref="A65:A66" si="10">+A64+0.1</f>
        <v>23.200000000000003</v>
      </c>
      <c r="B65" s="486" t="s">
        <v>41</v>
      </c>
      <c r="C65" s="498"/>
      <c r="D65" s="498"/>
      <c r="E65" s="498"/>
      <c r="F65" s="499"/>
      <c r="G65" s="462"/>
      <c r="H65" s="467"/>
      <c r="I65" s="468"/>
      <c r="J65" s="468"/>
      <c r="K65" s="468"/>
      <c r="L65" s="468"/>
    </row>
    <row r="66" spans="1:15" s="471" customFormat="1" ht="16.5" hidden="1" customHeight="1">
      <c r="A66" s="460">
        <f t="shared" si="10"/>
        <v>23.300000000000004</v>
      </c>
      <c r="B66" s="491" t="s">
        <v>75</v>
      </c>
      <c r="C66" s="498"/>
      <c r="D66" s="498"/>
      <c r="E66" s="498"/>
      <c r="F66" s="470"/>
      <c r="G66" s="462"/>
      <c r="H66" s="467"/>
      <c r="I66" s="468"/>
      <c r="J66" s="468"/>
      <c r="K66" s="468"/>
      <c r="L66" s="468"/>
      <c r="M66" s="469"/>
      <c r="N66" s="469"/>
      <c r="O66" s="469"/>
    </row>
    <row r="67" spans="1:15" s="57" customFormat="1" ht="17.25">
      <c r="A67" s="508">
        <v>21</v>
      </c>
      <c r="B67" s="484" t="s">
        <v>29</v>
      </c>
      <c r="C67" s="497">
        <v>298.5</v>
      </c>
      <c r="D67" s="497">
        <v>298.5</v>
      </c>
      <c r="E67" s="497">
        <v>298.5</v>
      </c>
      <c r="F67" s="497">
        <v>298.5</v>
      </c>
      <c r="G67" s="241"/>
      <c r="H67" s="509"/>
      <c r="I67" s="35"/>
      <c r="J67" s="35"/>
      <c r="K67" s="35"/>
      <c r="L67" s="35"/>
      <c r="M67" s="58"/>
      <c r="N67" s="58"/>
      <c r="O67" s="58"/>
    </row>
    <row r="68" spans="1:15" s="74" customFormat="1" ht="17.25" hidden="1">
      <c r="A68" s="43">
        <f>+A67+1</f>
        <v>22</v>
      </c>
      <c r="B68" s="484" t="s">
        <v>76</v>
      </c>
      <c r="C68" s="498"/>
      <c r="D68" s="498"/>
      <c r="E68" s="498"/>
      <c r="F68" s="498"/>
      <c r="G68" s="241"/>
      <c r="H68" s="88" t="s">
        <v>252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0" t="s">
        <v>52</v>
      </c>
      <c r="C69" s="202">
        <f t="shared" ref="C69:E69" si="11">C70+C78</f>
        <v>0</v>
      </c>
      <c r="D69" s="202">
        <f t="shared" si="11"/>
        <v>0</v>
      </c>
      <c r="E69" s="202">
        <f t="shared" si="11"/>
        <v>0</v>
      </c>
      <c r="F69" s="202">
        <f>F70+F78</f>
        <v>0</v>
      </c>
      <c r="G69" s="370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4" t="s">
        <v>81</v>
      </c>
      <c r="C70" s="194">
        <f t="shared" ref="C70:E70" si="12">SUM(C71:C77)</f>
        <v>0</v>
      </c>
      <c r="D70" s="194">
        <f t="shared" si="12"/>
        <v>0</v>
      </c>
      <c r="E70" s="194">
        <f t="shared" si="12"/>
        <v>0</v>
      </c>
      <c r="F70" s="194">
        <f>SUM(F71:F77)</f>
        <v>0</v>
      </c>
      <c r="G70" s="241"/>
      <c r="H70" s="87"/>
      <c r="I70" s="79"/>
      <c r="J70" s="79"/>
      <c r="K70" s="79"/>
      <c r="L70" s="79"/>
      <c r="M70" s="71"/>
      <c r="N70" s="71"/>
      <c r="O70" s="71"/>
    </row>
    <row r="71" spans="1:15" s="473" customFormat="1" ht="14.25" hidden="1">
      <c r="A71" s="472">
        <f>+A70+0.1</f>
        <v>1.1000000000000001</v>
      </c>
      <c r="B71" s="491" t="s">
        <v>77</v>
      </c>
      <c r="C71" s="498"/>
      <c r="D71" s="498"/>
      <c r="E71" s="498"/>
      <c r="F71" s="499"/>
      <c r="G71" s="462"/>
      <c r="H71" s="466"/>
      <c r="I71" s="464"/>
      <c r="J71" s="464"/>
      <c r="K71" s="464"/>
      <c r="L71" s="464"/>
      <c r="M71" s="465"/>
      <c r="N71" s="465"/>
      <c r="O71" s="465"/>
    </row>
    <row r="72" spans="1:15" s="473" customFormat="1" ht="14.25" hidden="1">
      <c r="A72" s="472">
        <f t="shared" ref="A72:A77" si="13">+A71+0.1</f>
        <v>1.2000000000000002</v>
      </c>
      <c r="B72" s="491" t="s">
        <v>78</v>
      </c>
      <c r="C72" s="498"/>
      <c r="D72" s="498"/>
      <c r="E72" s="498"/>
      <c r="F72" s="499"/>
      <c r="G72" s="462"/>
      <c r="H72" s="466"/>
      <c r="I72" s="464"/>
      <c r="J72" s="464"/>
      <c r="K72" s="464"/>
      <c r="L72" s="464"/>
      <c r="M72" s="465"/>
      <c r="N72" s="465"/>
      <c r="O72" s="465"/>
    </row>
    <row r="73" spans="1:15" s="473" customFormat="1" ht="14.25" hidden="1">
      <c r="A73" s="472">
        <f t="shared" si="13"/>
        <v>1.3000000000000003</v>
      </c>
      <c r="B73" s="491" t="s">
        <v>79</v>
      </c>
      <c r="C73" s="498"/>
      <c r="D73" s="498"/>
      <c r="E73" s="498"/>
      <c r="F73" s="499"/>
      <c r="G73" s="462"/>
      <c r="H73" s="466"/>
      <c r="I73" s="464"/>
      <c r="J73" s="464"/>
      <c r="K73" s="464"/>
      <c r="L73" s="464"/>
      <c r="M73" s="465"/>
      <c r="N73" s="465"/>
      <c r="O73" s="465"/>
    </row>
    <row r="74" spans="1:15" s="473" customFormat="1" ht="14.25" hidden="1">
      <c r="A74" s="472">
        <f t="shared" si="13"/>
        <v>1.4000000000000004</v>
      </c>
      <c r="B74" s="491" t="s">
        <v>172</v>
      </c>
      <c r="C74" s="498"/>
      <c r="D74" s="498"/>
      <c r="E74" s="498"/>
      <c r="F74" s="499"/>
      <c r="G74" s="462"/>
      <c r="H74" s="466"/>
      <c r="I74" s="464"/>
      <c r="J74" s="464"/>
      <c r="K74" s="464"/>
      <c r="L74" s="464"/>
      <c r="M74" s="465"/>
      <c r="N74" s="465"/>
      <c r="O74" s="465"/>
    </row>
    <row r="75" spans="1:15" s="473" customFormat="1" ht="14.25" hidden="1">
      <c r="A75" s="472">
        <f t="shared" si="13"/>
        <v>1.5000000000000004</v>
      </c>
      <c r="B75" s="491" t="s">
        <v>57</v>
      </c>
      <c r="C75" s="498"/>
      <c r="D75" s="498"/>
      <c r="E75" s="498"/>
      <c r="F75" s="499"/>
      <c r="G75" s="462"/>
      <c r="H75" s="466"/>
      <c r="I75" s="464"/>
      <c r="J75" s="464"/>
      <c r="K75" s="464"/>
      <c r="L75" s="464"/>
      <c r="M75" s="465"/>
      <c r="N75" s="465"/>
      <c r="O75" s="465"/>
    </row>
    <row r="76" spans="1:15" s="465" customFormat="1" ht="14.25" hidden="1">
      <c r="A76" s="472">
        <f t="shared" si="13"/>
        <v>1.6000000000000005</v>
      </c>
      <c r="B76" s="486" t="s">
        <v>58</v>
      </c>
      <c r="C76" s="498"/>
      <c r="D76" s="498"/>
      <c r="E76" s="498"/>
      <c r="F76" s="499"/>
      <c r="G76" s="462"/>
      <c r="H76" s="466"/>
      <c r="I76" s="464"/>
      <c r="J76" s="464"/>
      <c r="K76" s="464"/>
      <c r="L76" s="464"/>
    </row>
    <row r="77" spans="1:15" s="465" customFormat="1" ht="14.25" hidden="1">
      <c r="A77" s="472">
        <f t="shared" si="13"/>
        <v>1.7000000000000006</v>
      </c>
      <c r="B77" s="486"/>
      <c r="C77" s="498"/>
      <c r="D77" s="498"/>
      <c r="E77" s="498"/>
      <c r="F77" s="499"/>
      <c r="G77" s="462"/>
      <c r="H77" s="474" t="s">
        <v>255</v>
      </c>
      <c r="I77" s="464"/>
      <c r="J77" s="464"/>
      <c r="K77" s="464"/>
      <c r="L77" s="464"/>
    </row>
    <row r="78" spans="1:15" s="72" customFormat="1" ht="51" hidden="1" customHeight="1">
      <c r="A78" s="53">
        <v>2</v>
      </c>
      <c r="B78" s="485" t="s">
        <v>257</v>
      </c>
      <c r="C78" s="194">
        <f t="shared" ref="C78:E78" si="14">SUM(C79:C81)</f>
        <v>0</v>
      </c>
      <c r="D78" s="194">
        <f t="shared" si="14"/>
        <v>0</v>
      </c>
      <c r="E78" s="194">
        <f t="shared" si="14"/>
        <v>0</v>
      </c>
      <c r="F78" s="194">
        <f>SUM(F79:F81)</f>
        <v>0</v>
      </c>
      <c r="G78" s="241"/>
      <c r="H78" s="87"/>
      <c r="I78" s="79"/>
      <c r="J78" s="79"/>
      <c r="K78" s="79"/>
      <c r="L78" s="79"/>
      <c r="M78" s="71"/>
      <c r="N78" s="71"/>
      <c r="O78" s="71"/>
    </row>
    <row r="79" spans="1:15" s="473" customFormat="1" ht="14.25" hidden="1">
      <c r="A79" s="472">
        <f t="shared" ref="A79:A81" si="15">+A78+0.1</f>
        <v>2.1</v>
      </c>
      <c r="B79" s="491" t="s">
        <v>54</v>
      </c>
      <c r="C79" s="498"/>
      <c r="D79" s="498"/>
      <c r="E79" s="498"/>
      <c r="F79" s="499"/>
      <c r="G79" s="462"/>
      <c r="H79" s="466"/>
      <c r="I79" s="464"/>
      <c r="J79" s="464"/>
      <c r="K79" s="464"/>
      <c r="L79" s="464"/>
      <c r="M79" s="465"/>
      <c r="N79" s="465"/>
      <c r="O79" s="465"/>
    </row>
    <row r="80" spans="1:15" s="473" customFormat="1" ht="14.25" hidden="1">
      <c r="A80" s="472">
        <f t="shared" si="15"/>
        <v>2.2000000000000002</v>
      </c>
      <c r="B80" s="491" t="s">
        <v>53</v>
      </c>
      <c r="C80" s="498"/>
      <c r="D80" s="498"/>
      <c r="E80" s="498"/>
      <c r="F80" s="499"/>
      <c r="G80" s="462"/>
      <c r="H80" s="466"/>
      <c r="I80" s="464"/>
      <c r="J80" s="464"/>
      <c r="K80" s="464"/>
      <c r="L80" s="464"/>
      <c r="M80" s="465"/>
      <c r="N80" s="465"/>
      <c r="O80" s="465"/>
    </row>
    <row r="81" spans="1:15" s="473" customFormat="1" ht="14.25" hidden="1">
      <c r="A81" s="472">
        <f t="shared" si="15"/>
        <v>2.3000000000000003</v>
      </c>
      <c r="B81" s="491" t="s">
        <v>42</v>
      </c>
      <c r="C81" s="498"/>
      <c r="D81" s="498"/>
      <c r="E81" s="498"/>
      <c r="F81" s="499"/>
      <c r="G81" s="462"/>
      <c r="H81" s="466"/>
      <c r="I81" s="464"/>
      <c r="J81" s="464"/>
      <c r="K81" s="464"/>
      <c r="L81" s="464"/>
      <c r="M81" s="465"/>
      <c r="N81" s="465"/>
      <c r="O81" s="465"/>
    </row>
    <row r="82" spans="1:15" s="62" customFormat="1" ht="39.75" customHeight="1">
      <c r="A82" s="34" t="s">
        <v>50</v>
      </c>
      <c r="B82" s="488" t="s">
        <v>120</v>
      </c>
      <c r="C82" s="202">
        <f t="shared" ref="C82:E82" si="16">SUM(C83:C84)</f>
        <v>0</v>
      </c>
      <c r="D82" s="202">
        <f t="shared" si="16"/>
        <v>0</v>
      </c>
      <c r="E82" s="202">
        <f t="shared" si="16"/>
        <v>0</v>
      </c>
      <c r="F82" s="202">
        <f>SUM(F83:F84)</f>
        <v>897</v>
      </c>
      <c r="G82" s="370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607">
        <v>1</v>
      </c>
      <c r="B83" s="384" t="s">
        <v>253</v>
      </c>
      <c r="C83" s="497"/>
      <c r="D83" s="497"/>
      <c r="E83" s="497"/>
      <c r="F83" s="608">
        <v>897</v>
      </c>
      <c r="G83" s="241"/>
      <c r="H83" s="90"/>
      <c r="I83" s="80"/>
      <c r="J83" s="80"/>
      <c r="K83" s="80"/>
      <c r="L83" s="80"/>
    </row>
    <row r="84" spans="1:15" s="71" customFormat="1" ht="17.25" hidden="1">
      <c r="A84" s="53">
        <v>2</v>
      </c>
      <c r="B84" s="384" t="s">
        <v>254</v>
      </c>
      <c r="C84" s="498"/>
      <c r="D84" s="498"/>
      <c r="E84" s="498"/>
      <c r="F84" s="499"/>
      <c r="G84" s="241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8" t="s">
        <v>31</v>
      </c>
      <c r="C85" s="202">
        <f t="shared" ref="C85:E85" si="17">C13+C14-C29</f>
        <v>4712.5166666666664</v>
      </c>
      <c r="D85" s="202">
        <f t="shared" si="17"/>
        <v>4762.8916666666701</v>
      </c>
      <c r="E85" s="202">
        <f t="shared" si="17"/>
        <v>5258.3066666666564</v>
      </c>
      <c r="F85" s="202">
        <f>F13+F14-F29</f>
        <v>0</v>
      </c>
      <c r="G85" s="371"/>
      <c r="H85" s="620"/>
      <c r="I85" s="621"/>
      <c r="J85" s="211"/>
      <c r="K85" s="211"/>
      <c r="L85" s="181"/>
      <c r="M85" s="75"/>
      <c r="N85" s="75"/>
      <c r="O85" s="75"/>
    </row>
    <row r="86" spans="1:15" s="61" customFormat="1" ht="21.6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6" t="str">
        <f>+'Ekamut-caxs'!C71</f>
        <v>Լ․ Ուլիխանյան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8" t="str">
        <f>+'Ekamut-caxs'!C73</f>
        <v>Ա․Սողոմոնյան</v>
      </c>
      <c r="G89" s="242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6" t="str">
        <f>+'Ekamut-caxs'!B76</f>
        <v>ԵՐԵՎԱՆԻ ՔԱՂԱՔԱՊԵՏ՝</v>
      </c>
      <c r="C92" s="624"/>
      <c r="D92" s="624"/>
      <c r="E92" s="36"/>
      <c r="F92" s="609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A9" sqref="A9:F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5.42578125" style="16" customWidth="1"/>
    <col min="4" max="4" width="15" style="16" customWidth="1"/>
    <col min="5" max="5" width="15.5703125" style="16" customWidth="1"/>
    <col min="6" max="6" width="33.8554687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7" t="s">
        <v>47</v>
      </c>
      <c r="B1" s="627"/>
      <c r="C1" s="627"/>
      <c r="D1" s="627"/>
      <c r="E1" s="627"/>
      <c r="F1" s="627"/>
    </row>
    <row r="2" spans="1:18" s="18" customFormat="1" ht="25.5" customHeight="1">
      <c r="A2" s="623" t="str">
        <f>+'Ekamut-caxs'!A9</f>
        <v xml:space="preserve">«Երևանի Նոր Նորք վարչական շրջանի Ս․ Ասլամազյանի անվան թիվ 1 երաժշտական դպրոց » ՀՈԱԿ-ի  </v>
      </c>
      <c r="B2" s="623"/>
      <c r="C2" s="623"/>
      <c r="D2" s="623"/>
      <c r="E2" s="623"/>
      <c r="F2" s="6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4" t="s">
        <v>227</v>
      </c>
      <c r="B3" s="624"/>
      <c r="C3" s="624"/>
      <c r="D3" s="624"/>
      <c r="E3" s="624"/>
      <c r="F3" s="624"/>
      <c r="G3" s="19"/>
      <c r="H3" s="19"/>
      <c r="I3" s="19"/>
    </row>
    <row r="4" spans="1:18" ht="20.25" customHeight="1">
      <c r="F4" s="21" t="s">
        <v>0</v>
      </c>
    </row>
    <row r="5" spans="1:18" ht="77.25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4">
        <f>SUM(C7:C18,C21:C23)</f>
        <v>97856.4</v>
      </c>
      <c r="D6" s="214">
        <f>SUM(D7:D18,D21:D23)</f>
        <v>120640.6</v>
      </c>
      <c r="E6" s="345">
        <f t="shared" ref="E6:E61" si="0">D6-C6</f>
        <v>22784.200000000012</v>
      </c>
      <c r="F6" s="238"/>
      <c r="G6" s="611"/>
      <c r="H6" s="61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107</v>
      </c>
      <c r="C7" s="205">
        <v>80440.3</v>
      </c>
      <c r="D7" s="206">
        <f>+'Ekamut-caxs'!D13</f>
        <v>103590</v>
      </c>
      <c r="E7" s="346">
        <f t="shared" si="0"/>
        <v>23149.699999999997</v>
      </c>
      <c r="F7" s="205"/>
      <c r="G7" s="611"/>
      <c r="H7" s="611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8.75" customHeight="1">
      <c r="A8" s="43">
        <v>2</v>
      </c>
      <c r="B8" s="195" t="str">
        <f>+'Ekamut-caxs'!B14</f>
        <v>Սուբսիդիա ջրամատակարարման գծով</v>
      </c>
      <c r="C8" s="205">
        <v>1.6</v>
      </c>
      <c r="D8" s="206">
        <f>+'Ekamut-caxs'!D14</f>
        <v>1.6</v>
      </c>
      <c r="E8" s="206">
        <f t="shared" si="0"/>
        <v>0</v>
      </c>
      <c r="F8" s="205"/>
      <c r="G8" s="619"/>
      <c r="H8" s="61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6" t="s">
        <v>170</v>
      </c>
      <c r="C9" s="205">
        <v>2178.8000000000002</v>
      </c>
      <c r="D9" s="206">
        <f>+'Ekamut-caxs'!D15</f>
        <v>2178.8000000000002</v>
      </c>
      <c r="E9" s="206">
        <f>D9-C9</f>
        <v>0</v>
      </c>
      <c r="F9" s="205"/>
      <c r="G9" s="619"/>
      <c r="H9" s="61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1" customHeight="1">
      <c r="A10" s="43">
        <v>4</v>
      </c>
      <c r="B10" s="306" t="s">
        <v>211</v>
      </c>
      <c r="C10" s="205">
        <v>2346.4</v>
      </c>
      <c r="D10" s="206">
        <f>+'Ekamut-caxs'!D16</f>
        <v>4558.7999999999993</v>
      </c>
      <c r="E10" s="206">
        <f>D10-C10</f>
        <v>2212.3999999999992</v>
      </c>
      <c r="F10" s="205"/>
      <c r="G10" s="611"/>
      <c r="H10" s="611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8" t="str">
        <f>+'Ekamut-caxs'!B17</f>
        <v>Վճարովի ծառայություններից (գեղագիտական ուսուցում)</v>
      </c>
      <c r="C11" s="205">
        <v>9977</v>
      </c>
      <c r="D11" s="206">
        <f>+'Ekamut-caxs'!D17</f>
        <v>7400</v>
      </c>
      <c r="E11" s="206">
        <f t="shared" ref="E11:E17" si="1">D11-C11</f>
        <v>-2577</v>
      </c>
      <c r="F11" s="205"/>
      <c r="G11" s="611"/>
      <c r="H11" s="611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45</v>
      </c>
      <c r="C12" s="207"/>
      <c r="D12" s="206">
        <f>+'Ekamut-caxs'!D18</f>
        <v>0</v>
      </c>
      <c r="E12" s="206">
        <f t="shared" si="1"/>
        <v>0</v>
      </c>
      <c r="F12" s="205"/>
      <c r="G12" s="611"/>
      <c r="H12" s="611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5" t="s">
        <v>55</v>
      </c>
      <c r="C13" s="207"/>
      <c r="D13" s="206">
        <f>+'Ekamut-caxs'!D19</f>
        <v>0</v>
      </c>
      <c r="E13" s="206">
        <f t="shared" si="1"/>
        <v>0</v>
      </c>
      <c r="F13" s="205"/>
      <c r="G13" s="611"/>
      <c r="H13" s="611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7"/>
      <c r="D14" s="206">
        <f>+'Ekamut-caxs'!D20</f>
        <v>0</v>
      </c>
      <c r="E14" s="206">
        <f t="shared" si="1"/>
        <v>0</v>
      </c>
      <c r="F14" s="205"/>
      <c r="G14" s="611"/>
      <c r="H14" s="611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214</v>
      </c>
      <c r="C15" s="207"/>
      <c r="D15" s="206">
        <f>+'Ekamut-caxs'!D21</f>
        <v>0</v>
      </c>
      <c r="E15" s="206">
        <f t="shared" si="1"/>
        <v>0</v>
      </c>
      <c r="F15" s="205"/>
      <c r="G15" s="626"/>
      <c r="H15" s="626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7"/>
      <c r="D16" s="206">
        <f>+'Ekamut-caxs'!D22</f>
        <v>0</v>
      </c>
      <c r="E16" s="206">
        <f t="shared" si="1"/>
        <v>0</v>
      </c>
      <c r="F16" s="205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7"/>
      <c r="D17" s="206">
        <f>+'Ekamut-caxs'!D23</f>
        <v>0</v>
      </c>
      <c r="E17" s="206">
        <f t="shared" si="1"/>
        <v>0</v>
      </c>
      <c r="F17" s="205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8" t="s">
        <v>112</v>
      </c>
      <c r="C18" s="209">
        <f>SUM(C19:C20)</f>
        <v>2900.9</v>
      </c>
      <c r="D18" s="206">
        <f>+'Ekamut-caxs'!D24</f>
        <v>2900</v>
      </c>
      <c r="E18" s="206">
        <f t="shared" si="0"/>
        <v>-0.90000000000009095</v>
      </c>
      <c r="F18" s="205"/>
      <c r="G18" s="626"/>
      <c r="H18" s="626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7">
        <v>10.1</v>
      </c>
      <c r="B19" s="26" t="s">
        <v>64</v>
      </c>
      <c r="C19" s="182">
        <v>2900.9</v>
      </c>
      <c r="D19" s="183">
        <f>+'Ekamut-caxs'!D25</f>
        <v>2900</v>
      </c>
      <c r="E19" s="183">
        <f t="shared" si="0"/>
        <v>-0.90000000000009095</v>
      </c>
      <c r="F19" s="184"/>
      <c r="G19" s="611"/>
      <c r="H19" s="611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613"/>
      <c r="H20" s="613"/>
    </row>
    <row r="21" spans="1:18" s="40" customFormat="1" ht="18.75" customHeight="1">
      <c r="A21" s="43">
        <v>11</v>
      </c>
      <c r="B21" s="197" t="s">
        <v>8</v>
      </c>
      <c r="C21" s="207">
        <v>11.4</v>
      </c>
      <c r="D21" s="206">
        <f>+'Ekamut-caxs'!D27</f>
        <v>11.4</v>
      </c>
      <c r="E21" s="206">
        <f t="shared" si="0"/>
        <v>0</v>
      </c>
      <c r="F21" s="205"/>
      <c r="G21" s="613"/>
      <c r="H21" s="61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8"/>
      <c r="C22" s="207"/>
      <c r="D22" s="205">
        <f>+'Ekamut-caxs'!D28</f>
        <v>0</v>
      </c>
      <c r="E22" s="205">
        <f>D22-C22</f>
        <v>0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5">
        <f>SUM(C25,C29:C34,C35:C57,C59:C60)</f>
        <v>97856.400000000023</v>
      </c>
      <c r="D24" s="215">
        <f>SUM(D25,D29:D34,D35:D57,D59:D60)</f>
        <v>120640.59999999999</v>
      </c>
      <c r="E24" s="345">
        <f t="shared" si="0"/>
        <v>22784.199999999968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v>88282.1</v>
      </c>
      <c r="D25" s="209">
        <f>+'Ekamut-caxs'!D33</f>
        <v>113090.9</v>
      </c>
      <c r="E25" s="206">
        <f t="shared" si="0"/>
        <v>24808.799999999988</v>
      </c>
      <c r="F25" s="205"/>
      <c r="G25" s="611"/>
      <c r="H25" s="611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1" customFormat="1" ht="18" customHeight="1">
      <c r="A26" s="418">
        <v>1.1000000000000001</v>
      </c>
      <c r="B26" s="419" t="s">
        <v>108</v>
      </c>
      <c r="C26" s="420">
        <v>7965.6</v>
      </c>
      <c r="D26" s="421">
        <f>+'Ekamut-caxs'!D34</f>
        <v>5920</v>
      </c>
      <c r="E26" s="422">
        <f>D26-C26</f>
        <v>-2045.6000000000004</v>
      </c>
      <c r="F26" s="423"/>
      <c r="G26" s="625"/>
      <c r="H26" s="625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11" customFormat="1" ht="18" customHeight="1">
      <c r="A27" s="418">
        <v>1.2</v>
      </c>
      <c r="B27" s="419" t="s">
        <v>11</v>
      </c>
      <c r="C27" s="420">
        <v>260</v>
      </c>
      <c r="D27" s="421">
        <f>+'Ekamut-caxs'!D35</f>
        <v>0</v>
      </c>
      <c r="E27" s="422">
        <f>D27-C27</f>
        <v>-260</v>
      </c>
      <c r="F27" s="423"/>
      <c r="G27" s="625"/>
      <c r="H27" s="625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11" customFormat="1" ht="18" customHeight="1">
      <c r="A28" s="418">
        <v>1.3</v>
      </c>
      <c r="B28" s="419" t="str">
        <f>+'Ekamut-caxs'!B36</f>
        <v>կամավոր ատեստավորման գծով լրավճար</v>
      </c>
      <c r="C28" s="420">
        <v>2346.4</v>
      </c>
      <c r="D28" s="421">
        <f>+'Ekamut-caxs'!D36</f>
        <v>4558.7999999999993</v>
      </c>
      <c r="E28" s="422">
        <f>D28-C28</f>
        <v>2212.3999999999992</v>
      </c>
      <c r="F28" s="205"/>
      <c r="G28" s="625"/>
      <c r="H28" s="625"/>
      <c r="I28" s="424"/>
      <c r="J28" s="424"/>
      <c r="K28" s="424"/>
      <c r="L28" s="424"/>
      <c r="M28" s="424"/>
      <c r="N28" s="424"/>
      <c r="O28" s="424"/>
      <c r="P28" s="424"/>
      <c r="Q28" s="424"/>
      <c r="R28" s="424"/>
    </row>
    <row r="29" spans="1:18" s="40" customFormat="1" ht="21" customHeight="1">
      <c r="A29" s="43">
        <v>2</v>
      </c>
      <c r="B29" s="195" t="s">
        <v>13</v>
      </c>
      <c r="C29" s="207">
        <v>1325.1</v>
      </c>
      <c r="D29" s="209">
        <f>+'Ekamut-caxs'!D37</f>
        <v>1352.4</v>
      </c>
      <c r="E29" s="206">
        <f t="shared" si="0"/>
        <v>27.300000000000182</v>
      </c>
      <c r="F29" s="193"/>
      <c r="G29" s="611"/>
      <c r="H29" s="611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5" t="s">
        <v>12</v>
      </c>
      <c r="C30" s="207">
        <v>491.6</v>
      </c>
      <c r="D30" s="209">
        <f>+'Ekamut-caxs'!D38</f>
        <v>450.8</v>
      </c>
      <c r="E30" s="206">
        <f t="shared" si="0"/>
        <v>-40.800000000000011</v>
      </c>
      <c r="F30" s="205"/>
      <c r="G30" s="611"/>
      <c r="H30" s="611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5" t="s">
        <v>14</v>
      </c>
      <c r="C31" s="207">
        <v>60.9</v>
      </c>
      <c r="D31" s="209">
        <f>+'Ekamut-caxs'!D39</f>
        <v>58.5</v>
      </c>
      <c r="E31" s="206">
        <f t="shared" si="0"/>
        <v>-2.3999999999999986</v>
      </c>
      <c r="F31" s="205"/>
      <c r="G31" s="611"/>
      <c r="H31" s="611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>
        <v>32</v>
      </c>
      <c r="D32" s="209">
        <f>+'Ekamut-caxs'!D40</f>
        <v>32</v>
      </c>
      <c r="E32" s="206">
        <f t="shared" si="0"/>
        <v>0</v>
      </c>
      <c r="F32" s="205"/>
      <c r="G32" s="611"/>
      <c r="H32" s="611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5" t="s">
        <v>16</v>
      </c>
      <c r="C33" s="207">
        <v>0</v>
      </c>
      <c r="D33" s="209">
        <f>+'Ekamut-caxs'!D41</f>
        <v>30</v>
      </c>
      <c r="E33" s="206">
        <f t="shared" si="0"/>
        <v>30</v>
      </c>
      <c r="F33" s="193"/>
      <c r="G33" s="611"/>
      <c r="H33" s="611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5" t="s">
        <v>242</v>
      </c>
      <c r="C34" s="209">
        <v>388.3</v>
      </c>
      <c r="D34" s="209">
        <f>+'Ekamut-caxs'!D42</f>
        <v>400</v>
      </c>
      <c r="E34" s="206">
        <f t="shared" si="0"/>
        <v>11.699999999999989</v>
      </c>
      <c r="F34" s="205"/>
      <c r="G34" s="611"/>
      <c r="H34" s="611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5" t="s">
        <v>17</v>
      </c>
      <c r="C35" s="207">
        <v>18</v>
      </c>
      <c r="D35" s="209">
        <f>+'Ekamut-caxs'!D43</f>
        <v>30</v>
      </c>
      <c r="E35" s="206">
        <f t="shared" si="0"/>
        <v>12</v>
      </c>
      <c r="F35" s="205"/>
      <c r="G35" s="611"/>
      <c r="H35" s="611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1" t="s">
        <v>243</v>
      </c>
      <c r="C36" s="507">
        <v>1000</v>
      </c>
      <c r="D36" s="209">
        <f>+'Ekamut-caxs'!D44</f>
        <v>600</v>
      </c>
      <c r="E36" s="206">
        <f t="shared" si="0"/>
        <v>-400</v>
      </c>
      <c r="F36" s="5"/>
      <c r="G36" s="611"/>
      <c r="H36" s="611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0" t="s">
        <v>66</v>
      </c>
      <c r="C37" s="207">
        <v>275</v>
      </c>
      <c r="D37" s="209">
        <f>+'Ekamut-caxs'!D45</f>
        <v>175</v>
      </c>
      <c r="E37" s="206">
        <f t="shared" si="0"/>
        <v>-100</v>
      </c>
      <c r="F37" s="205"/>
      <c r="G37" s="611"/>
      <c r="H37" s="611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5" t="s">
        <v>40</v>
      </c>
      <c r="C38" s="207">
        <v>370</v>
      </c>
      <c r="D38" s="209">
        <f>+'Ekamut-caxs'!D46</f>
        <v>170</v>
      </c>
      <c r="E38" s="206">
        <f t="shared" si="0"/>
        <v>-200</v>
      </c>
      <c r="F38" s="205"/>
      <c r="G38" s="611"/>
      <c r="H38" s="611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5" t="s">
        <v>109</v>
      </c>
      <c r="C39" s="207">
        <v>50</v>
      </c>
      <c r="D39" s="209">
        <f>+'Ekamut-caxs'!D47</f>
        <v>0</v>
      </c>
      <c r="E39" s="206">
        <f>D39-C39</f>
        <v>-50</v>
      </c>
      <c r="F39" s="205"/>
      <c r="G39" s="611"/>
      <c r="H39" s="611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5" t="s">
        <v>110</v>
      </c>
      <c r="C40" s="207"/>
      <c r="D40" s="209">
        <f>+'Ekamut-caxs'!D48</f>
        <v>0</v>
      </c>
      <c r="E40" s="206">
        <f t="shared" si="0"/>
        <v>0</v>
      </c>
      <c r="F40" s="205"/>
      <c r="G40" s="611"/>
      <c r="H40" s="611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5" t="s">
        <v>18</v>
      </c>
      <c r="C41" s="205">
        <v>380</v>
      </c>
      <c r="D41" s="209">
        <f>+'Ekamut-caxs'!D49</f>
        <v>180</v>
      </c>
      <c r="E41" s="206">
        <f t="shared" si="0"/>
        <v>-200</v>
      </c>
      <c r="F41" s="205"/>
      <c r="G41" s="611"/>
      <c r="H41" s="611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5" t="s">
        <v>19</v>
      </c>
      <c r="C42" s="205">
        <v>320</v>
      </c>
      <c r="D42" s="209">
        <f>+'Ekamut-caxs'!D50</f>
        <v>320</v>
      </c>
      <c r="E42" s="206">
        <f>D42-C42</f>
        <v>0</v>
      </c>
      <c r="F42" s="205"/>
      <c r="G42" s="611"/>
      <c r="H42" s="611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5" t="s">
        <v>59</v>
      </c>
      <c r="C43" s="205"/>
      <c r="D43" s="209">
        <f>+'Ekamut-caxs'!D51</f>
        <v>0</v>
      </c>
      <c r="E43" s="206">
        <f>D43-C43</f>
        <v>0</v>
      </c>
      <c r="F43" s="205"/>
      <c r="G43" s="611"/>
      <c r="H43" s="611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5" t="s">
        <v>46</v>
      </c>
      <c r="C44" s="205"/>
      <c r="D44" s="209">
        <f>+'Ekamut-caxs'!D52</f>
        <v>0</v>
      </c>
      <c r="E44" s="206">
        <f>D44-C44</f>
        <v>0</v>
      </c>
      <c r="F44" s="205"/>
      <c r="G44" s="611"/>
      <c r="H44" s="611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5" t="s">
        <v>37</v>
      </c>
      <c r="C45" s="207">
        <v>105</v>
      </c>
      <c r="D45" s="209">
        <f>+'Ekamut-caxs'!D53</f>
        <v>120</v>
      </c>
      <c r="E45" s="206">
        <f t="shared" si="0"/>
        <v>15</v>
      </c>
      <c r="F45" s="542"/>
      <c r="G45" s="611"/>
      <c r="H45" s="611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8" t="s">
        <v>67</v>
      </c>
      <c r="C46" s="207">
        <v>450</v>
      </c>
      <c r="D46" s="209">
        <f>+'Ekamut-caxs'!D54</f>
        <v>250</v>
      </c>
      <c r="E46" s="206">
        <f t="shared" si="0"/>
        <v>-200</v>
      </c>
      <c r="F46" s="205"/>
      <c r="G46" s="611"/>
      <c r="H46" s="611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8" t="s">
        <v>68</v>
      </c>
      <c r="C47" s="205">
        <v>107</v>
      </c>
      <c r="D47" s="209">
        <f>+'Ekamut-caxs'!D55</f>
        <v>122</v>
      </c>
      <c r="E47" s="206">
        <f t="shared" si="0"/>
        <v>15</v>
      </c>
      <c r="F47" s="193"/>
      <c r="G47" s="611"/>
      <c r="H47" s="611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5" t="s">
        <v>38</v>
      </c>
      <c r="C48" s="205">
        <v>3</v>
      </c>
      <c r="D48" s="209">
        <f>+'Ekamut-caxs'!D56</f>
        <v>3</v>
      </c>
      <c r="E48" s="206">
        <f t="shared" ref="E48:E60" si="2">D48-C48</f>
        <v>0</v>
      </c>
      <c r="F48" s="205"/>
      <c r="G48" s="611"/>
      <c r="H48" s="611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5" t="s">
        <v>111</v>
      </c>
      <c r="C49" s="205"/>
      <c r="D49" s="209">
        <f>+'Ekamut-caxs'!D57</f>
        <v>0</v>
      </c>
      <c r="E49" s="206">
        <f t="shared" si="2"/>
        <v>0</v>
      </c>
      <c r="F49" s="205"/>
      <c r="G49" s="611"/>
      <c r="H49" s="611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23</v>
      </c>
      <c r="B50" s="195" t="s">
        <v>39</v>
      </c>
      <c r="C50" s="205">
        <v>111.6</v>
      </c>
      <c r="D50" s="209">
        <f>+'Ekamut-caxs'!D58</f>
        <v>0</v>
      </c>
      <c r="E50" s="206">
        <f t="shared" si="2"/>
        <v>-111.6</v>
      </c>
      <c r="F50" s="205"/>
      <c r="G50" s="611"/>
      <c r="H50" s="611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95" t="s">
        <v>56</v>
      </c>
      <c r="C51" s="205">
        <v>36</v>
      </c>
      <c r="D51" s="209">
        <f>+'Ekamut-caxs'!D59</f>
        <v>36</v>
      </c>
      <c r="E51" s="206">
        <f t="shared" si="2"/>
        <v>0</v>
      </c>
      <c r="F51" s="193"/>
      <c r="G51" s="611"/>
      <c r="H51" s="611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8" t="s">
        <v>244</v>
      </c>
      <c r="C52" s="502">
        <v>470</v>
      </c>
      <c r="D52" s="209">
        <f>+'Ekamut-caxs'!D60</f>
        <v>270</v>
      </c>
      <c r="E52" s="206">
        <f>D52-C52</f>
        <v>-200</v>
      </c>
      <c r="F52" s="205"/>
      <c r="G52" s="611"/>
      <c r="H52" s="611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5" t="s">
        <v>206</v>
      </c>
      <c r="C53" s="205"/>
      <c r="D53" s="209">
        <f>+'Ekamut-caxs'!D61</f>
        <v>0</v>
      </c>
      <c r="E53" s="206">
        <f t="shared" si="2"/>
        <v>0</v>
      </c>
      <c r="F53" s="205"/>
      <c r="G53" s="613"/>
      <c r="H53" s="61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384" t="s">
        <v>272</v>
      </c>
      <c r="C54" s="205">
        <v>135</v>
      </c>
      <c r="D54" s="209">
        <f>+'Ekamut-caxs'!D62</f>
        <v>50</v>
      </c>
      <c r="E54" s="205">
        <f>D54-C54</f>
        <v>-85</v>
      </c>
      <c r="F54" s="205"/>
      <c r="G54" s="613"/>
      <c r="H54" s="61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8"/>
      <c r="C55" s="205"/>
      <c r="D55" s="209">
        <f>+'Ekamut-caxs'!D63</f>
        <v>0</v>
      </c>
      <c r="E55" s="205"/>
      <c r="F55" s="205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8"/>
      <c r="C56" s="205"/>
      <c r="D56" s="209">
        <f>+'Ekamut-caxs'!D64</f>
        <v>0</v>
      </c>
      <c r="E56" s="205">
        <f>D56-C56</f>
        <v>0</v>
      </c>
      <c r="F56" s="205"/>
      <c r="G56" s="613"/>
      <c r="H56" s="61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.75" customHeight="1">
      <c r="A57" s="43">
        <v>30</v>
      </c>
      <c r="B57" s="236" t="s">
        <v>20</v>
      </c>
      <c r="C57" s="205">
        <v>3445.8</v>
      </c>
      <c r="D57" s="209">
        <f>+'Ekamut-caxs'!D65</f>
        <v>2900</v>
      </c>
      <c r="E57" s="206">
        <f t="shared" si="2"/>
        <v>-545.80000000000018</v>
      </c>
      <c r="F57" s="205"/>
      <c r="G57" s="611"/>
      <c r="H57" s="611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0" customFormat="1" ht="20.25" customHeight="1">
      <c r="A58" s="393">
        <v>30.1</v>
      </c>
      <c r="B58" s="425" t="s">
        <v>69</v>
      </c>
      <c r="C58" s="423">
        <v>2900.9</v>
      </c>
      <c r="D58" s="421">
        <f>+'Ekamut-caxs'!D66</f>
        <v>2900</v>
      </c>
      <c r="E58" s="422">
        <f t="shared" si="2"/>
        <v>-0.90000000000009095</v>
      </c>
      <c r="F58" s="423"/>
      <c r="G58" s="625"/>
      <c r="H58" s="625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hidden="1" customHeight="1">
      <c r="A59" s="43">
        <v>31</v>
      </c>
      <c r="B59" s="208" t="s">
        <v>70</v>
      </c>
      <c r="C59" s="205"/>
      <c r="D59" s="209">
        <f>+'Ekamut-caxs'!D67</f>
        <v>0</v>
      </c>
      <c r="E59" s="206">
        <f t="shared" si="2"/>
        <v>0</v>
      </c>
      <c r="F59" s="205"/>
      <c r="G59" s="611"/>
      <c r="H59" s="611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5" t="s">
        <v>60</v>
      </c>
      <c r="C60" s="205"/>
      <c r="D60" s="209">
        <f>+'Ekamut-caxs'!D68</f>
        <v>0</v>
      </c>
      <c r="E60" s="206">
        <f t="shared" si="2"/>
        <v>0</v>
      </c>
      <c r="F60" s="205"/>
      <c r="G60" s="611"/>
      <c r="H60" s="611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4">
        <f>C6-C24</f>
        <v>0</v>
      </c>
      <c r="D61" s="214">
        <f>D6-D24</f>
        <v>0</v>
      </c>
      <c r="E61" s="214">
        <f t="shared" si="0"/>
        <v>0</v>
      </c>
      <c r="F61" s="23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18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29" t="str">
        <f>+'Ekamut-caxs'!C71</f>
        <v>Լ․ Ուլիխանյան</v>
      </c>
      <c r="E63" s="629"/>
      <c r="F63" s="96"/>
    </row>
    <row r="64" spans="1:18" ht="9.75" customHeight="1">
      <c r="B64" s="32"/>
      <c r="D64" s="628" t="s">
        <v>5</v>
      </c>
      <c r="E64" s="628"/>
      <c r="F64" s="234"/>
    </row>
    <row r="65" spans="1:6" ht="24.75" customHeight="1">
      <c r="B65" s="31" t="s">
        <v>6</v>
      </c>
      <c r="C65" s="20"/>
      <c r="D65" s="629" t="str">
        <f>+'Ekamut-caxs'!C73</f>
        <v>Ա․Սողոմոնյան</v>
      </c>
      <c r="E65" s="629"/>
      <c r="F65" s="96"/>
    </row>
    <row r="66" spans="1:6" ht="11.25" customHeight="1">
      <c r="D66" s="628" t="s">
        <v>5</v>
      </c>
      <c r="E66" s="628"/>
      <c r="F66" s="234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" zoomScaleSheetLayoutView="100" workbookViewId="0">
      <selection activeCell="A9" sqref="A9:F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35.710937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27" t="s">
        <v>72</v>
      </c>
      <c r="B1" s="627"/>
      <c r="C1" s="627"/>
      <c r="D1" s="627"/>
      <c r="E1" s="627"/>
      <c r="F1" s="627"/>
    </row>
    <row r="2" spans="1:20" s="18" customFormat="1" ht="20.25">
      <c r="A2" s="623" t="str">
        <f>+'Ekamut-caxs'!A9</f>
        <v xml:space="preserve">«Երևանի Նոր Նորք վարչական շրջանի Ս․ Ասլամազյանի անվան թիվ 1 երաժշտական դպրոց » ՀՈԱԿ-ի  </v>
      </c>
      <c r="B2" s="623"/>
      <c r="C2" s="623"/>
      <c r="D2" s="623"/>
      <c r="E2" s="623"/>
      <c r="F2" s="623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24" t="s">
        <v>228</v>
      </c>
      <c r="B3" s="624"/>
      <c r="C3" s="624"/>
      <c r="D3" s="624"/>
      <c r="E3" s="624"/>
      <c r="F3" s="624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5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79.7</v>
      </c>
      <c r="D6" s="185">
        <v>1195.5</v>
      </c>
      <c r="E6" s="202">
        <f t="shared" ref="E6" si="0">D6-C6</f>
        <v>1115.8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2">
        <f>SUM(C8:C15,C18:C21)</f>
        <v>95792.7</v>
      </c>
      <c r="D7" s="202">
        <f>SUM(D8:D15,D18:D21)</f>
        <v>117739</v>
      </c>
      <c r="E7" s="202">
        <f>D7-C7</f>
        <v>21946.300000000003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2" t="s">
        <v>107</v>
      </c>
      <c r="C8" s="193">
        <v>81279.100000000006</v>
      </c>
      <c r="D8" s="194">
        <f>+'Dramakan hosqer'!F15</f>
        <v>103590</v>
      </c>
      <c r="E8" s="194">
        <f>D8-C8</f>
        <v>22310.899999999994</v>
      </c>
      <c r="F8" s="193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6" t="s">
        <v>170</v>
      </c>
      <c r="C9" s="193">
        <v>2178.8000000000002</v>
      </c>
      <c r="D9" s="194">
        <f>+'Dramakan hosqer'!F16</f>
        <v>2178.8000000000002</v>
      </c>
      <c r="E9" s="194">
        <f t="shared" ref="E9:E67" si="1">D9-C9</f>
        <v>0</v>
      </c>
      <c r="F9" s="207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306" t="s">
        <v>212</v>
      </c>
      <c r="C10" s="193">
        <v>2346.4</v>
      </c>
      <c r="D10" s="194">
        <f>+'Dramakan hosqer'!F17</f>
        <v>4558.7999999999993</v>
      </c>
      <c r="E10" s="194">
        <f t="shared" si="1"/>
        <v>2212.3999999999992</v>
      </c>
      <c r="F10" s="207"/>
      <c r="L10" s="97"/>
      <c r="M10" s="97"/>
      <c r="S10" s="16"/>
      <c r="T10" s="16"/>
    </row>
    <row r="11" spans="1:20" s="40" customFormat="1" ht="38.25" customHeight="1">
      <c r="A11" s="43">
        <v>4</v>
      </c>
      <c r="B11" s="208" t="str">
        <f>+'Dramakan hosqer'!B18</f>
        <v>Վճարովի ծառայություններից (գեղագիտական ուսուցում)</v>
      </c>
      <c r="C11" s="344">
        <v>9977</v>
      </c>
      <c r="D11" s="194">
        <f>+'Dramakan hosqer'!F18</f>
        <v>7400</v>
      </c>
      <c r="E11" s="194">
        <f t="shared" si="1"/>
        <v>-2577</v>
      </c>
      <c r="F11" s="205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6" t="s">
        <v>45</v>
      </c>
      <c r="C12" s="344"/>
      <c r="D12" s="194">
        <f>+'Dramakan hosqer'!F19</f>
        <v>0</v>
      </c>
      <c r="E12" s="194">
        <f t="shared" si="1"/>
        <v>0</v>
      </c>
      <c r="F12" s="193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7" t="s">
        <v>55</v>
      </c>
      <c r="C13" s="193"/>
      <c r="D13" s="194">
        <f>+'Dramakan hosqer'!F20</f>
        <v>0</v>
      </c>
      <c r="E13" s="194">
        <f t="shared" si="1"/>
        <v>0</v>
      </c>
      <c r="F13" s="193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3"/>
      <c r="D14" s="194">
        <f>+'Dramakan hosqer'!F21</f>
        <v>0</v>
      </c>
      <c r="E14" s="194">
        <f t="shared" si="1"/>
        <v>0</v>
      </c>
      <c r="F14" s="193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214</v>
      </c>
      <c r="C15" s="193"/>
      <c r="D15" s="194">
        <f>+'Dramakan hosqer'!F22</f>
        <v>0</v>
      </c>
      <c r="E15" s="194">
        <f t="shared" si="1"/>
        <v>0</v>
      </c>
      <c r="F15" s="193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0" customFormat="1" ht="18" hidden="1" customHeight="1">
      <c r="A16" s="393">
        <v>8.1</v>
      </c>
      <c r="B16" s="394"/>
      <c r="C16" s="395"/>
      <c r="D16" s="194">
        <f>+'Dramakan hosqer'!F23</f>
        <v>0</v>
      </c>
      <c r="E16" s="396">
        <f t="shared" si="1"/>
        <v>0</v>
      </c>
      <c r="F16" s="395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18" hidden="1" customHeight="1">
      <c r="A17" s="393">
        <v>8.1999999999999993</v>
      </c>
      <c r="B17" s="394"/>
      <c r="C17" s="395"/>
      <c r="D17" s="194">
        <f>+'Dramakan hosqer'!F24</f>
        <v>0</v>
      </c>
      <c r="E17" s="396">
        <f t="shared" si="1"/>
        <v>0</v>
      </c>
      <c r="F17" s="395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40" customFormat="1" ht="17.25" hidden="1" customHeight="1">
      <c r="A18" s="43">
        <v>9</v>
      </c>
      <c r="B18" s="192" t="s">
        <v>25</v>
      </c>
      <c r="C18" s="193"/>
      <c r="D18" s="194">
        <f>+'Dramakan hosqer'!F25</f>
        <v>0</v>
      </c>
      <c r="E18" s="194">
        <f t="shared" si="1"/>
        <v>0</v>
      </c>
      <c r="F18" s="193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2" t="s">
        <v>8</v>
      </c>
      <c r="C19" s="193">
        <v>11.4</v>
      </c>
      <c r="D19" s="194">
        <f>+'Dramakan hosqer'!F26</f>
        <v>11.4</v>
      </c>
      <c r="E19" s="194">
        <f t="shared" si="1"/>
        <v>0</v>
      </c>
      <c r="F19" s="193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8"/>
      <c r="C20" s="193"/>
      <c r="D20" s="194">
        <f>+'Dramakan hosqer'!F27</f>
        <v>0</v>
      </c>
      <c r="E20" s="194">
        <f t="shared" si="1"/>
        <v>0</v>
      </c>
      <c r="F20" s="193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3"/>
      <c r="D21" s="194">
        <f>+'Dramakan hosqer'!F28</f>
        <v>0</v>
      </c>
      <c r="E21" s="194">
        <f t="shared" si="1"/>
        <v>0</v>
      </c>
      <c r="F21" s="193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2">
        <f>+C23+C62+C75</f>
        <v>94676.900000000009</v>
      </c>
      <c r="D22" s="202">
        <f>+D23+D62+D75</f>
        <v>118934.49999999999</v>
      </c>
      <c r="E22" s="194">
        <f t="shared" si="1"/>
        <v>24257.599999999977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2">
        <f>SUM(C24,C28:C33,C34:C56,C60:C61)</f>
        <v>94676.900000000009</v>
      </c>
      <c r="D23" s="202">
        <f>SUM(D24,D28:D33,D34:D56,D60:D61)</f>
        <v>118037.49999999999</v>
      </c>
      <c r="E23" s="194">
        <f t="shared" si="1"/>
        <v>23360.599999999977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9" t="s">
        <v>10</v>
      </c>
      <c r="C24" s="193">
        <v>88319.7</v>
      </c>
      <c r="D24" s="194">
        <f>+'Dramakan hosqer'!F31</f>
        <v>113090.9</v>
      </c>
      <c r="E24" s="194">
        <f t="shared" si="1"/>
        <v>24771.199999999997</v>
      </c>
      <c r="F24" s="193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0" customFormat="1" ht="17.25" customHeight="1">
      <c r="A25" s="393">
        <v>1.1000000000000001</v>
      </c>
      <c r="B25" s="426" t="s">
        <v>108</v>
      </c>
      <c r="C25" s="395">
        <v>7864</v>
      </c>
      <c r="D25" s="395">
        <f>+'Dramakan hosqer'!F32</f>
        <v>5920</v>
      </c>
      <c r="E25" s="396">
        <f t="shared" si="1"/>
        <v>-1944</v>
      </c>
      <c r="F25" s="395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16.5">
      <c r="A26" s="393">
        <v>1.2</v>
      </c>
      <c r="B26" s="426" t="s">
        <v>11</v>
      </c>
      <c r="C26" s="395">
        <v>260</v>
      </c>
      <c r="D26" s="395">
        <f>+'Dramakan hosqer'!F33</f>
        <v>0</v>
      </c>
      <c r="E26" s="396">
        <f t="shared" si="1"/>
        <v>-260</v>
      </c>
      <c r="F26" s="395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17.25">
      <c r="A27" s="393">
        <v>1.3</v>
      </c>
      <c r="B27" s="426" t="str">
        <f>+'Dramakan hosqer'!B34</f>
        <v>կամավոր ատեստավորման գծով լրավճար</v>
      </c>
      <c r="C27" s="395">
        <v>2346.4</v>
      </c>
      <c r="D27" s="395">
        <f>+'Dramakan hosqer'!F34</f>
        <v>4558.7999999999993</v>
      </c>
      <c r="E27" s="396">
        <f t="shared" si="1"/>
        <v>2212.3999999999992</v>
      </c>
      <c r="F27" s="205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40" customFormat="1" ht="18" customHeight="1">
      <c r="A28" s="43">
        <v>2</v>
      </c>
      <c r="B28" s="195" t="s">
        <v>13</v>
      </c>
      <c r="C28" s="193">
        <v>1117.5999999999999</v>
      </c>
      <c r="D28" s="194">
        <f>+'Dramakan hosqer'!F35</f>
        <v>1352.4</v>
      </c>
      <c r="E28" s="194">
        <f t="shared" si="1"/>
        <v>234.80000000000018</v>
      </c>
      <c r="F28" s="193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5" t="s">
        <v>12</v>
      </c>
      <c r="C29" s="193">
        <v>435.8</v>
      </c>
      <c r="D29" s="194">
        <f>+'Dramakan hosqer'!F36</f>
        <v>450.8</v>
      </c>
      <c r="E29" s="194">
        <f t="shared" si="1"/>
        <v>15</v>
      </c>
      <c r="F29" s="193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5" t="s">
        <v>14</v>
      </c>
      <c r="C30" s="193">
        <v>56</v>
      </c>
      <c r="D30" s="194">
        <f>+'Dramakan hosqer'!F37</f>
        <v>56.9</v>
      </c>
      <c r="E30" s="194">
        <f t="shared" si="1"/>
        <v>0.89999999999999858</v>
      </c>
      <c r="F30" s="193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5" t="s">
        <v>15</v>
      </c>
      <c r="C31" s="193">
        <v>32</v>
      </c>
      <c r="D31" s="194">
        <f>+'Dramakan hosqer'!F38</f>
        <v>32</v>
      </c>
      <c r="E31" s="194">
        <f t="shared" si="1"/>
        <v>0</v>
      </c>
      <c r="F31" s="193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5" t="s">
        <v>16</v>
      </c>
      <c r="C32" s="193">
        <v>0</v>
      </c>
      <c r="D32" s="194">
        <f>+'Dramakan hosqer'!F39</f>
        <v>30</v>
      </c>
      <c r="E32" s="194">
        <f t="shared" si="1"/>
        <v>30</v>
      </c>
      <c r="F32" s="193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5" t="s">
        <v>242</v>
      </c>
      <c r="C33" s="194">
        <v>358.5</v>
      </c>
      <c r="D33" s="194">
        <f>+'Dramakan hosqer'!F40</f>
        <v>400</v>
      </c>
      <c r="E33" s="194">
        <f t="shared" si="1"/>
        <v>41.5</v>
      </c>
      <c r="F33" s="193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5" t="s">
        <v>17</v>
      </c>
      <c r="C34" s="193">
        <v>18</v>
      </c>
      <c r="D34" s="194">
        <f>+'Dramakan hosqer'!F41</f>
        <v>30</v>
      </c>
      <c r="E34" s="194">
        <f t="shared" si="1"/>
        <v>12</v>
      </c>
      <c r="F34" s="193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1" t="s">
        <v>243</v>
      </c>
      <c r="C35" s="503">
        <v>1000</v>
      </c>
      <c r="D35" s="194">
        <f>+'Dramakan hosqer'!F42</f>
        <v>600</v>
      </c>
      <c r="E35" s="194">
        <f t="shared" si="1"/>
        <v>-400</v>
      </c>
      <c r="F35" s="5"/>
      <c r="G35" s="5"/>
      <c r="H35" s="5"/>
      <c r="I35" s="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0" t="s">
        <v>66</v>
      </c>
      <c r="C36" s="193">
        <v>275</v>
      </c>
      <c r="D36" s="194">
        <f>+'Dramakan hosqer'!F43</f>
        <v>175</v>
      </c>
      <c r="E36" s="194">
        <f t="shared" si="1"/>
        <v>-100</v>
      </c>
      <c r="F36" s="193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5" t="s">
        <v>40</v>
      </c>
      <c r="C37" s="193">
        <v>370</v>
      </c>
      <c r="D37" s="194">
        <f>+'Dramakan hosqer'!F44</f>
        <v>170</v>
      </c>
      <c r="E37" s="194">
        <f t="shared" si="1"/>
        <v>-200</v>
      </c>
      <c r="F37" s="193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12</v>
      </c>
      <c r="B38" s="195" t="s">
        <v>109</v>
      </c>
      <c r="C38" s="193">
        <v>50</v>
      </c>
      <c r="D38" s="194">
        <f>+'Dramakan hosqer'!F45</f>
        <v>0</v>
      </c>
      <c r="E38" s="194">
        <f t="shared" si="1"/>
        <v>-50</v>
      </c>
      <c r="F38" s="193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5" t="s">
        <v>110</v>
      </c>
      <c r="C39" s="193"/>
      <c r="D39" s="194">
        <f>+'Dramakan hosqer'!F46</f>
        <v>0</v>
      </c>
      <c r="E39" s="194">
        <f t="shared" si="1"/>
        <v>0</v>
      </c>
      <c r="F39" s="193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5" t="s">
        <v>18</v>
      </c>
      <c r="C40" s="193">
        <v>380</v>
      </c>
      <c r="D40" s="194">
        <f>+'Dramakan hosqer'!F47</f>
        <v>180</v>
      </c>
      <c r="E40" s="194">
        <f t="shared" si="1"/>
        <v>-200</v>
      </c>
      <c r="F40" s="193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5" t="s">
        <v>19</v>
      </c>
      <c r="C41" s="193">
        <v>320</v>
      </c>
      <c r="D41" s="194">
        <f>+'Dramakan hosqer'!F48</f>
        <v>320</v>
      </c>
      <c r="E41" s="194">
        <f t="shared" si="1"/>
        <v>0</v>
      </c>
      <c r="F41" s="193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5" t="s">
        <v>59</v>
      </c>
      <c r="C42" s="193"/>
      <c r="D42" s="194">
        <f>+'Dramakan hosqer'!F49</f>
        <v>0</v>
      </c>
      <c r="E42" s="194">
        <f t="shared" si="1"/>
        <v>0</v>
      </c>
      <c r="F42" s="193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8" t="s">
        <v>46</v>
      </c>
      <c r="C43" s="193"/>
      <c r="D43" s="194">
        <f>+'Dramakan hosqer'!F50</f>
        <v>0</v>
      </c>
      <c r="E43" s="194">
        <f t="shared" si="1"/>
        <v>0</v>
      </c>
      <c r="F43" s="193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8" t="s">
        <v>37</v>
      </c>
      <c r="C44" s="193">
        <v>105</v>
      </c>
      <c r="D44" s="194">
        <f>+'Dramakan hosqer'!F51</f>
        <v>120</v>
      </c>
      <c r="E44" s="194">
        <f t="shared" si="1"/>
        <v>15</v>
      </c>
      <c r="F44" s="193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8" t="s">
        <v>67</v>
      </c>
      <c r="C45" s="193">
        <v>450</v>
      </c>
      <c r="D45" s="194">
        <f>+'Dramakan hosqer'!F52</f>
        <v>250</v>
      </c>
      <c r="E45" s="194">
        <f t="shared" si="1"/>
        <v>-200</v>
      </c>
      <c r="F45" s="193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8" t="s">
        <v>68</v>
      </c>
      <c r="C46" s="193">
        <v>107</v>
      </c>
      <c r="D46" s="194">
        <f>+'Dramakan hosqer'!F53</f>
        <v>122</v>
      </c>
      <c r="E46" s="194">
        <f t="shared" si="1"/>
        <v>15</v>
      </c>
      <c r="F46" s="193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5" t="s">
        <v>38</v>
      </c>
      <c r="C47" s="193">
        <v>3</v>
      </c>
      <c r="D47" s="194">
        <f>+'Dramakan hosqer'!F54</f>
        <v>3</v>
      </c>
      <c r="E47" s="194">
        <f t="shared" si="1"/>
        <v>0</v>
      </c>
      <c r="F47" s="193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5" t="s">
        <v>111</v>
      </c>
      <c r="C48" s="193"/>
      <c r="D48" s="194">
        <f>+'Dramakan hosqer'!F55</f>
        <v>0</v>
      </c>
      <c r="E48" s="194">
        <f t="shared" si="1"/>
        <v>0</v>
      </c>
      <c r="F48" s="193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23</v>
      </c>
      <c r="B49" s="195" t="s">
        <v>39</v>
      </c>
      <c r="C49" s="193">
        <v>111.6</v>
      </c>
      <c r="D49" s="194">
        <f>+'Dramakan hosqer'!F56</f>
        <v>0</v>
      </c>
      <c r="E49" s="194">
        <f t="shared" si="1"/>
        <v>-111.6</v>
      </c>
      <c r="F49" s="193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95" t="s">
        <v>56</v>
      </c>
      <c r="C50" s="193">
        <v>36</v>
      </c>
      <c r="D50" s="194">
        <f>+'Dramakan hosqer'!F57</f>
        <v>36</v>
      </c>
      <c r="E50" s="194">
        <f t="shared" si="1"/>
        <v>0</v>
      </c>
      <c r="F50" s="193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8" t="s">
        <v>244</v>
      </c>
      <c r="C51" s="193">
        <v>470</v>
      </c>
      <c r="D51" s="194">
        <f>+'Dramakan hosqer'!F58</f>
        <v>270</v>
      </c>
      <c r="E51" s="194">
        <f t="shared" si="1"/>
        <v>-200</v>
      </c>
      <c r="F51" s="193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5" t="s">
        <v>206</v>
      </c>
      <c r="C52" s="193"/>
      <c r="D52" s="194">
        <f>+'Dramakan hosqer'!F59</f>
        <v>0</v>
      </c>
      <c r="E52" s="194">
        <f t="shared" si="1"/>
        <v>0</v>
      </c>
      <c r="F52" s="193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384" t="s">
        <v>272</v>
      </c>
      <c r="C53" s="193">
        <v>135</v>
      </c>
      <c r="D53" s="194">
        <f>+'Dramakan hosqer'!F60</f>
        <v>50</v>
      </c>
      <c r="E53" s="194">
        <f t="shared" si="1"/>
        <v>-85</v>
      </c>
      <c r="F53" s="193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8"/>
      <c r="C54" s="193"/>
      <c r="D54" s="194">
        <f>+'Dramakan hosqer'!F61</f>
        <v>0</v>
      </c>
      <c r="E54" s="194"/>
      <c r="F54" s="193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8"/>
      <c r="C55" s="193"/>
      <c r="D55" s="194">
        <f>+'Dramakan hosqer'!F62</f>
        <v>0</v>
      </c>
      <c r="E55" s="194">
        <f t="shared" si="1"/>
        <v>0</v>
      </c>
      <c r="F55" s="193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1" t="s">
        <v>27</v>
      </c>
      <c r="C56" s="194"/>
      <c r="D56" s="194">
        <f>+'Dramakan hosqer'!F63</f>
        <v>0</v>
      </c>
      <c r="E56" s="194">
        <f t="shared" si="1"/>
        <v>0</v>
      </c>
      <c r="F56" s="193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1" customFormat="1" ht="18" hidden="1" customHeight="1">
      <c r="A57" s="406">
        <v>30.1</v>
      </c>
      <c r="B57" s="407" t="s">
        <v>28</v>
      </c>
      <c r="C57" s="395"/>
      <c r="D57" s="194">
        <f>+'Dramakan hosqer'!F64</f>
        <v>0</v>
      </c>
      <c r="E57" s="396">
        <f t="shared" si="1"/>
        <v>0</v>
      </c>
      <c r="F57" s="395"/>
      <c r="G57" s="408"/>
      <c r="H57" s="409"/>
      <c r="I57" s="409"/>
      <c r="J57" s="409"/>
      <c r="K57" s="409"/>
      <c r="L57" s="410"/>
      <c r="M57" s="410"/>
      <c r="N57" s="410"/>
      <c r="O57" s="410"/>
      <c r="P57" s="410"/>
      <c r="Q57" s="410"/>
      <c r="R57" s="410"/>
    </row>
    <row r="58" spans="1:18" s="411" customFormat="1" ht="18.75" hidden="1" customHeight="1">
      <c r="A58" s="406">
        <v>30.2</v>
      </c>
      <c r="B58" s="407" t="s">
        <v>41</v>
      </c>
      <c r="C58" s="395"/>
      <c r="D58" s="194">
        <f>+'Dramakan hosqer'!F65</f>
        <v>0</v>
      </c>
      <c r="E58" s="396">
        <f t="shared" si="1"/>
        <v>0</v>
      </c>
      <c r="F58" s="395"/>
      <c r="G58" s="408"/>
      <c r="H58" s="409"/>
      <c r="I58" s="409"/>
      <c r="J58" s="409"/>
      <c r="K58" s="409"/>
      <c r="L58" s="410"/>
      <c r="M58" s="410"/>
      <c r="N58" s="410"/>
      <c r="O58" s="410"/>
      <c r="P58" s="410"/>
      <c r="Q58" s="410"/>
      <c r="R58" s="410"/>
    </row>
    <row r="59" spans="1:18" s="411" customFormat="1" ht="18" hidden="1" customHeight="1">
      <c r="A59" s="406">
        <v>30.3</v>
      </c>
      <c r="B59" s="412" t="s">
        <v>75</v>
      </c>
      <c r="C59" s="395"/>
      <c r="D59" s="194">
        <f>+'Dramakan hosqer'!F66</f>
        <v>0</v>
      </c>
      <c r="E59" s="396">
        <f t="shared" si="1"/>
        <v>0</v>
      </c>
      <c r="F59" s="395"/>
      <c r="G59" s="408"/>
      <c r="H59" s="409"/>
      <c r="I59" s="409"/>
      <c r="J59" s="409"/>
      <c r="K59" s="409"/>
      <c r="L59" s="410"/>
      <c r="M59" s="410"/>
      <c r="N59" s="410"/>
      <c r="O59" s="410"/>
      <c r="P59" s="410"/>
      <c r="Q59" s="410"/>
      <c r="R59" s="410"/>
    </row>
    <row r="60" spans="1:18" s="40" customFormat="1" ht="18" customHeight="1">
      <c r="A60" s="53">
        <v>31</v>
      </c>
      <c r="B60" s="201" t="s">
        <v>29</v>
      </c>
      <c r="C60" s="193">
        <v>526.70000000000005</v>
      </c>
      <c r="D60" s="194">
        <f>+'Dramakan hosqer'!F67</f>
        <v>298.5</v>
      </c>
      <c r="E60" s="194">
        <f t="shared" si="1"/>
        <v>-228.20000000000005</v>
      </c>
      <c r="F60" s="193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6" t="s">
        <v>76</v>
      </c>
      <c r="C61" s="193"/>
      <c r="D61" s="194">
        <f>+'Dramakan hosqer'!F68</f>
        <v>0</v>
      </c>
      <c r="E61" s="194">
        <f t="shared" si="1"/>
        <v>0</v>
      </c>
      <c r="F61" s="193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hidden="1" customHeight="1">
      <c r="A62" s="127" t="s">
        <v>49</v>
      </c>
      <c r="B62" s="11" t="s">
        <v>52</v>
      </c>
      <c r="C62" s="202">
        <f>+C63+C71</f>
        <v>0</v>
      </c>
      <c r="D62" s="194">
        <f>+'Dramakan hosqer'!F69</f>
        <v>0</v>
      </c>
      <c r="E62" s="202">
        <f t="shared" si="1"/>
        <v>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hidden="1" customHeight="1">
      <c r="A63" s="53">
        <v>1</v>
      </c>
      <c r="B63" s="203" t="s">
        <v>81</v>
      </c>
      <c r="C63" s="194">
        <f>SUM(C64:C70)</f>
        <v>0</v>
      </c>
      <c r="D63" s="194">
        <f>+'Dramakan hosqer'!F70</f>
        <v>0</v>
      </c>
      <c r="E63" s="194">
        <f t="shared" si="1"/>
        <v>0</v>
      </c>
      <c r="F63" s="193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0" customFormat="1" ht="18" hidden="1" customHeight="1">
      <c r="A64" s="402">
        <v>1.1000000000000001</v>
      </c>
      <c r="B64" s="403" t="s">
        <v>77</v>
      </c>
      <c r="C64" s="395"/>
      <c r="D64" s="194">
        <f>+'Dramakan hosqer'!F71</f>
        <v>0</v>
      </c>
      <c r="E64" s="396">
        <f t="shared" si="1"/>
        <v>0</v>
      </c>
      <c r="F64" s="395"/>
      <c r="G64" s="397"/>
      <c r="H64" s="398"/>
      <c r="I64" s="398"/>
      <c r="J64" s="398"/>
      <c r="K64" s="398"/>
      <c r="L64" s="399"/>
      <c r="M64" s="399"/>
      <c r="N64" s="399"/>
      <c r="O64" s="399"/>
      <c r="P64" s="399"/>
      <c r="Q64" s="399"/>
      <c r="R64" s="399"/>
    </row>
    <row r="65" spans="1:20" s="400" customFormat="1" ht="17.25" hidden="1" customHeight="1">
      <c r="A65" s="402">
        <v>1.2</v>
      </c>
      <c r="B65" s="403" t="s">
        <v>78</v>
      </c>
      <c r="C65" s="395"/>
      <c r="D65" s="194">
        <f>+'Dramakan hosqer'!F72</f>
        <v>0</v>
      </c>
      <c r="E65" s="396">
        <f t="shared" si="1"/>
        <v>0</v>
      </c>
      <c r="F65" s="395"/>
      <c r="G65" s="397"/>
      <c r="H65" s="398"/>
      <c r="I65" s="398"/>
      <c r="J65" s="398"/>
      <c r="K65" s="398"/>
      <c r="L65" s="399"/>
      <c r="M65" s="399"/>
      <c r="N65" s="399"/>
      <c r="O65" s="399"/>
      <c r="P65" s="399"/>
      <c r="Q65" s="399"/>
      <c r="R65" s="399"/>
    </row>
    <row r="66" spans="1:20" s="400" customFormat="1" ht="18" hidden="1" customHeight="1">
      <c r="A66" s="402">
        <v>1.3</v>
      </c>
      <c r="B66" s="403" t="s">
        <v>79</v>
      </c>
      <c r="C66" s="395"/>
      <c r="D66" s="194">
        <f>+'Dramakan hosqer'!F73</f>
        <v>0</v>
      </c>
      <c r="E66" s="396">
        <f t="shared" si="1"/>
        <v>0</v>
      </c>
      <c r="F66" s="395"/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18" hidden="1" customHeight="1">
      <c r="A67" s="402">
        <v>1.4</v>
      </c>
      <c r="B67" s="403" t="s">
        <v>172</v>
      </c>
      <c r="C67" s="395"/>
      <c r="D67" s="194">
        <f>+'Dramakan hosqer'!F74</f>
        <v>0</v>
      </c>
      <c r="E67" s="396">
        <f t="shared" si="1"/>
        <v>0</v>
      </c>
      <c r="F67" s="395"/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18" hidden="1" customHeight="1">
      <c r="A68" s="402">
        <v>1.5</v>
      </c>
      <c r="B68" s="403" t="s">
        <v>57</v>
      </c>
      <c r="C68" s="395"/>
      <c r="D68" s="194">
        <f>+'Dramakan hosqer'!F75</f>
        <v>0</v>
      </c>
      <c r="E68" s="396">
        <f t="shared" ref="E68:E74" si="2">D68-C68</f>
        <v>0</v>
      </c>
      <c r="F68" s="395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18" hidden="1" customHeight="1">
      <c r="A69" s="402">
        <v>1.6</v>
      </c>
      <c r="B69" s="404" t="s">
        <v>58</v>
      </c>
      <c r="C69" s="395"/>
      <c r="D69" s="194">
        <f>+'Dramakan hosqer'!F76</f>
        <v>0</v>
      </c>
      <c r="E69" s="396">
        <f t="shared" si="2"/>
        <v>0</v>
      </c>
      <c r="F69" s="395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5" customFormat="1" ht="18" hidden="1" customHeight="1">
      <c r="A70" s="402">
        <v>1.7</v>
      </c>
      <c r="B70" s="404"/>
      <c r="C70" s="395"/>
      <c r="D70" s="194">
        <f>+'Dramakan hosqer'!F77</f>
        <v>0</v>
      </c>
      <c r="E70" s="396">
        <f t="shared" si="2"/>
        <v>0</v>
      </c>
      <c r="F70" s="395"/>
      <c r="G70" s="365" t="s">
        <v>216</v>
      </c>
      <c r="H70" s="398"/>
      <c r="I70" s="398"/>
      <c r="J70" s="398"/>
      <c r="K70" s="398"/>
      <c r="L70" s="398"/>
      <c r="M70" s="398"/>
      <c r="N70" s="399"/>
      <c r="O70" s="399"/>
      <c r="P70" s="399"/>
      <c r="Q70" s="399"/>
      <c r="R70" s="399"/>
      <c r="S70" s="399"/>
      <c r="T70" s="399"/>
    </row>
    <row r="71" spans="1:20" s="54" customFormat="1" ht="39.75" hidden="1" customHeight="1">
      <c r="A71" s="53">
        <v>2</v>
      </c>
      <c r="B71" s="204" t="s">
        <v>80</v>
      </c>
      <c r="C71" s="194">
        <f>SUM(C72:C74)</f>
        <v>0</v>
      </c>
      <c r="D71" s="194">
        <f>+'Dramakan hosqer'!F78</f>
        <v>0</v>
      </c>
      <c r="E71" s="194">
        <f t="shared" si="2"/>
        <v>0</v>
      </c>
      <c r="F71" s="193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7" customFormat="1" ht="18.75" hidden="1" customHeight="1">
      <c r="A72" s="402">
        <v>2.1</v>
      </c>
      <c r="B72" s="413" t="s">
        <v>54</v>
      </c>
      <c r="C72" s="395"/>
      <c r="D72" s="194">
        <f>+'Dramakan hosqer'!F79</f>
        <v>0</v>
      </c>
      <c r="E72" s="396">
        <f t="shared" si="2"/>
        <v>0</v>
      </c>
      <c r="F72" s="395"/>
      <c r="G72" s="414"/>
      <c r="H72" s="398"/>
      <c r="I72" s="398"/>
      <c r="J72" s="415"/>
      <c r="K72" s="415"/>
      <c r="L72" s="415"/>
      <c r="M72" s="415"/>
      <c r="N72" s="415"/>
      <c r="O72" s="416"/>
      <c r="P72" s="416"/>
      <c r="Q72" s="416"/>
    </row>
    <row r="73" spans="1:20" s="400" customFormat="1" ht="19.5" hidden="1" customHeight="1">
      <c r="A73" s="402">
        <v>2.2000000000000002</v>
      </c>
      <c r="B73" s="413" t="s">
        <v>53</v>
      </c>
      <c r="C73" s="395"/>
      <c r="D73" s="194">
        <f>+'Dramakan hosqer'!F80</f>
        <v>0</v>
      </c>
      <c r="E73" s="396">
        <f t="shared" si="2"/>
        <v>0</v>
      </c>
      <c r="F73" s="395"/>
      <c r="G73" s="397"/>
      <c r="H73" s="398"/>
      <c r="I73" s="398"/>
      <c r="J73" s="398"/>
      <c r="K73" s="398"/>
      <c r="L73" s="398"/>
      <c r="M73" s="398"/>
      <c r="N73" s="399"/>
      <c r="O73" s="399"/>
      <c r="P73" s="399"/>
      <c r="Q73" s="399"/>
      <c r="R73" s="399"/>
      <c r="S73" s="399"/>
      <c r="T73" s="399"/>
    </row>
    <row r="74" spans="1:20" s="400" customFormat="1" ht="23.25" hidden="1" customHeight="1">
      <c r="A74" s="402">
        <v>2.2999999999999998</v>
      </c>
      <c r="B74" s="413" t="s">
        <v>42</v>
      </c>
      <c r="C74" s="395"/>
      <c r="D74" s="194">
        <f>+'Dramakan hosqer'!F81</f>
        <v>0</v>
      </c>
      <c r="E74" s="396">
        <f t="shared" si="2"/>
        <v>0</v>
      </c>
      <c r="F74" s="395"/>
      <c r="G74" s="397"/>
      <c r="H74" s="398"/>
      <c r="I74" s="398"/>
      <c r="J74" s="398"/>
      <c r="K74" s="398"/>
      <c r="L74" s="398"/>
      <c r="M74" s="398"/>
      <c r="N74" s="399"/>
      <c r="O74" s="399"/>
      <c r="P74" s="399"/>
      <c r="Q74" s="399"/>
      <c r="R74" s="399"/>
      <c r="S74" s="399"/>
      <c r="T74" s="399"/>
    </row>
    <row r="75" spans="1:20" s="40" customFormat="1" ht="38.25" hidden="1" customHeight="1">
      <c r="A75" s="127" t="s">
        <v>50</v>
      </c>
      <c r="B75" s="11" t="s">
        <v>120</v>
      </c>
      <c r="C75" s="202">
        <f>SUM(C76:C77)</f>
        <v>0</v>
      </c>
      <c r="D75" s="194">
        <f>+'Dramakan hosqer'!F82</f>
        <v>897</v>
      </c>
      <c r="E75" s="202">
        <f t="shared" ref="E75:E78" si="3">D75-C75</f>
        <v>897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9" t="str">
        <f>+'Dramakan hosqer'!B83</f>
        <v>Աշխատավարձի գծով</v>
      </c>
      <c r="C76" s="193"/>
      <c r="D76" s="194">
        <f>+'Dramakan hosqer'!F83</f>
        <v>897</v>
      </c>
      <c r="E76" s="193">
        <f>D76-C76</f>
        <v>897</v>
      </c>
      <c r="F76" s="193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9" t="str">
        <f>+'Dramakan hosqer'!B84</f>
        <v>Պարգևատրման գծով</v>
      </c>
      <c r="C77" s="193"/>
      <c r="D77" s="194">
        <f>+'Dramakan hosqer'!F84</f>
        <v>0</v>
      </c>
      <c r="E77" s="193">
        <f>D77-C77</f>
        <v>0</v>
      </c>
      <c r="F77" s="193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2">
        <f>C6+C7-C22</f>
        <v>1195.4999999999854</v>
      </c>
      <c r="D78" s="202">
        <f>D6+D7-D22</f>
        <v>0</v>
      </c>
      <c r="E78" s="202">
        <f t="shared" si="3"/>
        <v>-1195.4999999999854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26.2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31" t="str">
        <f>+'Ekamut-caxs'!C71</f>
        <v>Լ․ Ուլիխանյան</v>
      </c>
      <c r="E80" s="629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30" t="s">
        <v>85</v>
      </c>
      <c r="E81" s="630"/>
      <c r="F81" s="237"/>
    </row>
    <row r="82" spans="1:20" s="15" customFormat="1" ht="22.5" customHeight="1">
      <c r="A82" s="16"/>
      <c r="B82" s="33" t="s">
        <v>6</v>
      </c>
      <c r="C82" s="16"/>
      <c r="D82" s="629" t="str">
        <f>+'Ekamut-caxs'!C73</f>
        <v>Ա․Սողոմոնյան</v>
      </c>
      <c r="E82" s="629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30" t="s">
        <v>85</v>
      </c>
      <c r="E83" s="630"/>
      <c r="F83" s="237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9" sqref="A9:F9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32" t="s">
        <v>61</v>
      </c>
      <c r="B1" s="632"/>
      <c r="C1" s="632"/>
      <c r="D1" s="632"/>
      <c r="E1" s="632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33" t="str">
        <f>+'Ekamut-caxs'!A9:D9</f>
        <v xml:space="preserve">«Երևանի Նոր Նորք վարչական շրջանի Ս․ Ասլամազյանի անվան թիվ 1 երաժշտական դպրոց » ՀՈԱԿ-ի  </v>
      </c>
      <c r="B2" s="634"/>
      <c r="C2" s="634"/>
      <c r="D2" s="634"/>
      <c r="E2" s="63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5" t="s">
        <v>124</v>
      </c>
      <c r="B3" s="635"/>
      <c r="C3" s="635"/>
      <c r="D3" s="635"/>
      <c r="E3" s="63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6" t="s">
        <v>269</v>
      </c>
      <c r="B4" s="636"/>
      <c r="C4" s="636"/>
      <c r="D4" s="636"/>
      <c r="E4" s="636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37" t="s">
        <v>129</v>
      </c>
      <c r="B7" s="638"/>
      <c r="C7" s="638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39.800000000000004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38.700000000000003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>
        <v>1.1000000000000001</v>
      </c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39.800000000000004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37" t="s">
        <v>154</v>
      </c>
      <c r="B35" s="638"/>
      <c r="C35" s="638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207.5</v>
      </c>
      <c r="E36" s="25" t="s">
        <v>273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55.8</v>
      </c>
      <c r="E37" s="25" t="s">
        <v>273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4</v>
      </c>
      <c r="E38" s="25" t="s">
        <v>273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29.8</v>
      </c>
      <c r="E41" s="25" t="s">
        <v>273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1.4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838.7</v>
      </c>
      <c r="E54" s="25"/>
    </row>
    <row r="55" spans="1:22" ht="33" customHeight="1">
      <c r="A55" s="150">
        <v>1.1000000000000001</v>
      </c>
      <c r="B55" s="186"/>
      <c r="C55" s="187" t="s">
        <v>160</v>
      </c>
      <c r="D55" s="155">
        <v>838.7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1137.2</v>
      </c>
      <c r="E59" s="167"/>
      <c r="F59" s="243">
        <f>+D59-D55</f>
        <v>298.5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1195.5</v>
      </c>
      <c r="D62" s="640" t="s">
        <v>157</v>
      </c>
      <c r="E62" s="641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42" t="str">
        <f>+'Ekamut-caxs'!C71</f>
        <v>Լ․ Ուլիխանյան</v>
      </c>
      <c r="E64" s="64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39" t="s">
        <v>85</v>
      </c>
      <c r="E65" s="63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42" t="str">
        <f>+'Ekamut-caxs'!C73</f>
        <v>Ա․Սողոմոնյան</v>
      </c>
      <c r="E66" s="64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39" t="s">
        <v>85</v>
      </c>
      <c r="E67" s="63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A9" sqref="A9:F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44" t="s">
        <v>61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5" s="18" customFormat="1" ht="25.5" customHeight="1">
      <c r="A2" s="623" t="str">
        <f>+'Ekamut-caxs'!A9:D9</f>
        <v xml:space="preserve">«Երևանի Նոր Նորք վարչական շրջանի Ս․ Ասլամազյանի անվան թիվ 1 երաժշտական դպրոց » ՀՈԱԿ-ի  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17"/>
      <c r="O2" s="17"/>
    </row>
    <row r="3" spans="1:15" ht="25.5" customHeight="1">
      <c r="A3" s="635" t="s">
        <v>235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</row>
    <row r="4" spans="1:15" ht="21" customHeight="1" thickBot="1">
      <c r="M4" s="116" t="s">
        <v>0</v>
      </c>
    </row>
    <row r="5" spans="1:15" ht="33.75" customHeight="1">
      <c r="A5" s="646" t="s">
        <v>121</v>
      </c>
      <c r="B5" s="648" t="s">
        <v>62</v>
      </c>
      <c r="C5" s="650" t="s">
        <v>223</v>
      </c>
      <c r="D5" s="651"/>
      <c r="E5" s="651"/>
      <c r="F5" s="651"/>
      <c r="G5" s="651"/>
      <c r="H5" s="651"/>
      <c r="I5" s="651"/>
      <c r="J5" s="651"/>
      <c r="K5" s="651"/>
      <c r="L5" s="652"/>
      <c r="M5" s="653" t="s">
        <v>123</v>
      </c>
    </row>
    <row r="6" spans="1:15" ht="126" customHeight="1">
      <c r="A6" s="647"/>
      <c r="B6" s="649"/>
      <c r="C6" s="223" t="s">
        <v>191</v>
      </c>
      <c r="D6" s="222" t="s">
        <v>224</v>
      </c>
      <c r="E6" s="222" t="s">
        <v>225</v>
      </c>
      <c r="F6" s="222" t="s">
        <v>122</v>
      </c>
      <c r="G6" s="222" t="s">
        <v>192</v>
      </c>
      <c r="H6" s="222" t="s">
        <v>189</v>
      </c>
      <c r="I6" s="219" t="s">
        <v>190</v>
      </c>
      <c r="J6" s="383" t="s">
        <v>250</v>
      </c>
      <c r="K6" s="343" t="s">
        <v>249</v>
      </c>
      <c r="L6" s="224" t="s">
        <v>167</v>
      </c>
      <c r="M6" s="654"/>
    </row>
    <row r="7" spans="1:15" ht="31.5" customHeight="1">
      <c r="A7" s="223">
        <v>1</v>
      </c>
      <c r="B7" s="230" t="s">
        <v>240</v>
      </c>
      <c r="C7" s="349">
        <f>2071.9*3+2155.8*9</f>
        <v>25617.9</v>
      </c>
      <c r="D7" s="213">
        <v>0</v>
      </c>
      <c r="E7" s="348">
        <v>0</v>
      </c>
      <c r="F7" s="348">
        <v>967.6</v>
      </c>
      <c r="G7" s="213">
        <f>6134.7*12</f>
        <v>73616.399999999994</v>
      </c>
      <c r="H7" s="213">
        <f>7400*0.8</f>
        <v>5920</v>
      </c>
      <c r="I7" s="213">
        <f>240.85*12</f>
        <v>2890.2</v>
      </c>
      <c r="J7" s="213">
        <f>379.9*12</f>
        <v>4558.7999999999993</v>
      </c>
      <c r="K7" s="213">
        <v>417</v>
      </c>
      <c r="L7" s="351">
        <v>0</v>
      </c>
      <c r="M7" s="228">
        <f>ROUND(SUM(C7:L7),1)</f>
        <v>113987.9</v>
      </c>
    </row>
    <row r="8" spans="1:15" ht="55.5" customHeight="1" thickBot="1">
      <c r="A8" s="385">
        <v>2</v>
      </c>
      <c r="B8" s="386" t="s">
        <v>82</v>
      </c>
      <c r="C8" s="387"/>
      <c r="D8" s="226" t="s">
        <v>164</v>
      </c>
      <c r="E8" s="226" t="s">
        <v>164</v>
      </c>
      <c r="F8" s="226" t="s">
        <v>164</v>
      </c>
      <c r="G8" s="226" t="s">
        <v>164</v>
      </c>
      <c r="H8" s="226" t="s">
        <v>164</v>
      </c>
      <c r="I8" s="226" t="s">
        <v>164</v>
      </c>
      <c r="J8" s="226" t="s">
        <v>164</v>
      </c>
      <c r="K8" s="226" t="s">
        <v>164</v>
      </c>
      <c r="L8" s="227" t="s">
        <v>164</v>
      </c>
      <c r="M8" s="388">
        <f>+C8</f>
        <v>0</v>
      </c>
    </row>
    <row r="9" spans="1:15" s="129" customFormat="1" ht="34.5" customHeight="1" thickBot="1">
      <c r="A9" s="231"/>
      <c r="B9" s="232" t="s">
        <v>63</v>
      </c>
      <c r="C9" s="225" t="s">
        <v>164</v>
      </c>
      <c r="D9" s="226" t="s">
        <v>164</v>
      </c>
      <c r="E9" s="226" t="s">
        <v>164</v>
      </c>
      <c r="F9" s="226" t="s">
        <v>164</v>
      </c>
      <c r="G9" s="226" t="s">
        <v>164</v>
      </c>
      <c r="H9" s="226" t="s">
        <v>164</v>
      </c>
      <c r="I9" s="226" t="s">
        <v>164</v>
      </c>
      <c r="J9" s="226" t="s">
        <v>164</v>
      </c>
      <c r="K9" s="226" t="s">
        <v>164</v>
      </c>
      <c r="L9" s="227" t="s">
        <v>164</v>
      </c>
      <c r="M9" s="229">
        <f>ROUND(SUM(M7:M8),1)</f>
        <v>113987.9</v>
      </c>
    </row>
    <row r="10" spans="1:15" s="129" customFormat="1" ht="34.5" hidden="1" customHeight="1">
      <c r="B10" s="381">
        <f>1771.7*12</f>
        <v>21260.400000000001</v>
      </c>
      <c r="C10" s="349"/>
      <c r="D10" s="213">
        <v>0</v>
      </c>
      <c r="E10" s="348">
        <v>0</v>
      </c>
      <c r="F10" s="348">
        <v>967.6</v>
      </c>
      <c r="G10" s="213">
        <v>76546.2</v>
      </c>
      <c r="H10" s="213">
        <v>7520</v>
      </c>
      <c r="I10" s="213">
        <v>2890.2</v>
      </c>
      <c r="J10" s="213">
        <v>5985.7</v>
      </c>
      <c r="K10" s="213">
        <v>417</v>
      </c>
      <c r="L10" s="351">
        <v>0</v>
      </c>
      <c r="M10" s="389">
        <f>SUM(C10:L10)</f>
        <v>94326.7</v>
      </c>
    </row>
    <row r="11" spans="1:15" s="129" customFormat="1" ht="34.5" customHeight="1">
      <c r="B11" s="381"/>
      <c r="C11" s="587"/>
      <c r="D11" s="588"/>
      <c r="E11" s="587"/>
      <c r="F11" s="587"/>
      <c r="G11" s="588"/>
      <c r="H11" s="213">
        <f>557.2*11</f>
        <v>6129.2000000000007</v>
      </c>
      <c r="I11" s="588"/>
      <c r="J11" s="588"/>
      <c r="K11" s="588"/>
      <c r="L11" s="588"/>
      <c r="M11" s="389"/>
    </row>
    <row r="12" spans="1:15" s="131" customFormat="1" ht="21" customHeight="1">
      <c r="B12" s="133"/>
      <c r="C12" s="175"/>
      <c r="D12" s="347"/>
      <c r="E12" s="220"/>
      <c r="F12" s="178"/>
      <c r="G12" s="130"/>
      <c r="H12" s="347"/>
      <c r="I12" s="655"/>
      <c r="J12" s="655"/>
      <c r="K12" s="655"/>
      <c r="L12" s="655"/>
      <c r="M12" s="210"/>
    </row>
    <row r="13" spans="1:15" s="129" customFormat="1" ht="69" customHeight="1">
      <c r="B13" s="656" t="s">
        <v>168</v>
      </c>
      <c r="C13" s="657"/>
      <c r="D13" s="175"/>
      <c r="G13" s="658" t="s">
        <v>193</v>
      </c>
      <c r="H13" s="659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236</v>
      </c>
      <c r="D14" s="221"/>
      <c r="G14" s="307" t="s">
        <v>159</v>
      </c>
      <c r="H14" s="308" t="s">
        <v>237</v>
      </c>
      <c r="I14" s="221"/>
      <c r="J14" s="221"/>
      <c r="K14" s="221"/>
      <c r="L14" s="221"/>
      <c r="M14" s="191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1"/>
      <c r="J15" s="221"/>
      <c r="K15" s="221"/>
      <c r="L15" s="221"/>
      <c r="M15" s="191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45" t="str">
        <f>+'Ekamut-caxs'!C71</f>
        <v>Լ․ Ուլիխանյան</v>
      </c>
      <c r="H17" s="645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43" t="s">
        <v>85</v>
      </c>
      <c r="H18" s="643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45" t="str">
        <f>+'Ekamut-caxs'!C73</f>
        <v>Ա․Սողոմոնյան</v>
      </c>
      <c r="H19" s="645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43" t="s">
        <v>85</v>
      </c>
      <c r="H20" s="643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A9" sqref="A9:F9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1.7109375" style="246" customWidth="1"/>
    <col min="16" max="16384" width="9.140625" style="246"/>
  </cols>
  <sheetData>
    <row r="1" spans="1:15" s="245" customFormat="1" ht="18.75" customHeight="1">
      <c r="A1" s="661" t="s">
        <v>61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</row>
    <row r="2" spans="1:15" s="245" customFormat="1" ht="21.75" customHeight="1">
      <c r="A2" s="660" t="str">
        <f>+'Ekamut-caxs'!A9:D9</f>
        <v xml:space="preserve">«Երևանի Նոր Նորք վարչական շրջանի Ս․ Ասլամազյանի անվան թիվ 1 երաժշտական դպրոց » ՀՈԱԿ-ի  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</row>
    <row r="3" spans="1:15" s="245" customFormat="1" ht="21" customHeight="1">
      <c r="A3" s="660" t="s">
        <v>86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</row>
    <row r="4" spans="1:15" ht="21" customHeight="1" thickBot="1"/>
    <row r="5" spans="1:15" s="247" customFormat="1" ht="24.75" customHeight="1">
      <c r="A5" s="667" t="s">
        <v>106</v>
      </c>
      <c r="B5" s="669" t="s">
        <v>87</v>
      </c>
      <c r="C5" s="671" t="s">
        <v>88</v>
      </c>
      <c r="D5" s="672"/>
      <c r="E5" s="672"/>
      <c r="F5" s="673"/>
      <c r="G5" s="674" t="s">
        <v>89</v>
      </c>
      <c r="H5" s="674"/>
      <c r="I5" s="674"/>
      <c r="J5" s="674"/>
      <c r="K5" s="671" t="s">
        <v>113</v>
      </c>
      <c r="L5" s="672"/>
      <c r="M5" s="672"/>
      <c r="N5" s="672"/>
      <c r="O5" s="673"/>
    </row>
    <row r="6" spans="1:15" s="253" customFormat="1" ht="51" customHeight="1">
      <c r="A6" s="668"/>
      <c r="B6" s="670"/>
      <c r="C6" s="248" t="s">
        <v>207</v>
      </c>
      <c r="D6" s="249" t="s">
        <v>208</v>
      </c>
      <c r="E6" s="249" t="s">
        <v>230</v>
      </c>
      <c r="F6" s="250" t="s">
        <v>229</v>
      </c>
      <c r="G6" s="249" t="s">
        <v>209</v>
      </c>
      <c r="H6" s="251" t="s">
        <v>208</v>
      </c>
      <c r="I6" s="249" t="s">
        <v>231</v>
      </c>
      <c r="J6" s="251" t="s">
        <v>229</v>
      </c>
      <c r="K6" s="248" t="s">
        <v>207</v>
      </c>
      <c r="L6" s="249" t="s">
        <v>230</v>
      </c>
      <c r="M6" s="251" t="s">
        <v>232</v>
      </c>
      <c r="N6" s="252" t="s">
        <v>233</v>
      </c>
      <c r="O6" s="320" t="s">
        <v>234</v>
      </c>
    </row>
    <row r="7" spans="1:15" ht="19.5" customHeight="1">
      <c r="A7" s="254">
        <v>1</v>
      </c>
      <c r="B7" s="255" t="s">
        <v>90</v>
      </c>
      <c r="C7" s="190">
        <v>559</v>
      </c>
      <c r="D7" s="189">
        <v>81000</v>
      </c>
      <c r="E7" s="326">
        <v>2065</v>
      </c>
      <c r="F7" s="327">
        <f>IF((E7&lt;10000), E7*143.7, E7*106.3)</f>
        <v>296740.5</v>
      </c>
      <c r="G7" s="257">
        <v>961</v>
      </c>
      <c r="H7" s="189">
        <v>42700</v>
      </c>
      <c r="I7" s="326">
        <v>961</v>
      </c>
      <c r="J7" s="328">
        <f>+I7*53.48</f>
        <v>51394.28</v>
      </c>
      <c r="K7" s="258">
        <v>18</v>
      </c>
      <c r="L7" s="326">
        <v>18</v>
      </c>
      <c r="M7" s="390">
        <f>+L7*200.42</f>
        <v>3607.56</v>
      </c>
      <c r="N7" s="391">
        <f>+L7*5.572</f>
        <v>100.29600000000001</v>
      </c>
      <c r="O7" s="500">
        <f>+N7+M7</f>
        <v>3707.8559999999998</v>
      </c>
    </row>
    <row r="8" spans="1:15" ht="19.5" customHeight="1">
      <c r="A8" s="254">
        <v>2</v>
      </c>
      <c r="B8" s="255" t="s">
        <v>186</v>
      </c>
      <c r="C8" s="190">
        <v>2065</v>
      </c>
      <c r="D8" s="189">
        <v>296800</v>
      </c>
      <c r="E8" s="326">
        <v>2065</v>
      </c>
      <c r="F8" s="327">
        <f t="shared" ref="F8:F18" si="0">IF((E8&lt;10000), E8*143.7, E8*106.3)</f>
        <v>296740.5</v>
      </c>
      <c r="G8" s="257">
        <v>985</v>
      </c>
      <c r="H8" s="189">
        <v>49500</v>
      </c>
      <c r="I8" s="326">
        <v>985</v>
      </c>
      <c r="J8" s="328">
        <f t="shared" ref="J8:J18" si="1">+I8*53.48</f>
        <v>52677.799999999996</v>
      </c>
      <c r="K8" s="258">
        <v>26</v>
      </c>
      <c r="L8" s="326">
        <v>26</v>
      </c>
      <c r="M8" s="390">
        <f t="shared" ref="M8:M18" si="2">+L8*200.42</f>
        <v>5210.92</v>
      </c>
      <c r="N8" s="391">
        <f t="shared" ref="N8:N18" si="3">+L8*5.572</f>
        <v>144.87200000000001</v>
      </c>
      <c r="O8" s="500">
        <f t="shared" ref="O8:O18" si="4">+N8+M8</f>
        <v>5355.7920000000004</v>
      </c>
    </row>
    <row r="9" spans="1:15" ht="19.5" customHeight="1">
      <c r="A9" s="254">
        <v>3</v>
      </c>
      <c r="B9" s="255" t="s">
        <v>91</v>
      </c>
      <c r="C9" s="190">
        <v>1520</v>
      </c>
      <c r="D9" s="189">
        <v>218424</v>
      </c>
      <c r="E9" s="326">
        <v>1520</v>
      </c>
      <c r="F9" s="327">
        <f t="shared" si="0"/>
        <v>218423.99999999997</v>
      </c>
      <c r="G9" s="257">
        <v>935</v>
      </c>
      <c r="H9" s="189">
        <v>51200</v>
      </c>
      <c r="I9" s="326">
        <v>935</v>
      </c>
      <c r="J9" s="328">
        <f t="shared" si="1"/>
        <v>50003.799999999996</v>
      </c>
      <c r="K9" s="258">
        <v>23</v>
      </c>
      <c r="L9" s="326">
        <v>23</v>
      </c>
      <c r="M9" s="390">
        <f t="shared" si="2"/>
        <v>4609.66</v>
      </c>
      <c r="N9" s="391">
        <f t="shared" si="3"/>
        <v>128.15600000000001</v>
      </c>
      <c r="O9" s="500">
        <f t="shared" si="4"/>
        <v>4737.8159999999998</v>
      </c>
    </row>
    <row r="10" spans="1:15" ht="19.5" customHeight="1">
      <c r="A10" s="254">
        <v>4</v>
      </c>
      <c r="B10" s="255" t="s">
        <v>92</v>
      </c>
      <c r="C10" s="260">
        <v>475</v>
      </c>
      <c r="D10" s="261">
        <v>65700</v>
      </c>
      <c r="E10" s="326">
        <v>475</v>
      </c>
      <c r="F10" s="327">
        <f t="shared" si="0"/>
        <v>68257.5</v>
      </c>
      <c r="G10" s="257">
        <v>722</v>
      </c>
      <c r="H10" s="262">
        <v>48400</v>
      </c>
      <c r="I10" s="326">
        <v>722</v>
      </c>
      <c r="J10" s="328">
        <f t="shared" si="1"/>
        <v>38612.559999999998</v>
      </c>
      <c r="K10" s="258">
        <v>22</v>
      </c>
      <c r="L10" s="326">
        <v>22</v>
      </c>
      <c r="M10" s="390">
        <f t="shared" si="2"/>
        <v>4409.24</v>
      </c>
      <c r="N10" s="391">
        <f t="shared" si="3"/>
        <v>122.584</v>
      </c>
      <c r="O10" s="500">
        <f t="shared" si="4"/>
        <v>4531.8239999999996</v>
      </c>
    </row>
    <row r="11" spans="1:15" ht="19.5" customHeight="1">
      <c r="A11" s="254">
        <v>5</v>
      </c>
      <c r="B11" s="255" t="s">
        <v>93</v>
      </c>
      <c r="C11" s="260"/>
      <c r="D11" s="261"/>
      <c r="E11" s="326"/>
      <c r="F11" s="327">
        <f t="shared" si="0"/>
        <v>0</v>
      </c>
      <c r="G11" s="257">
        <v>751</v>
      </c>
      <c r="H11" s="262">
        <v>37600</v>
      </c>
      <c r="I11" s="326">
        <v>751</v>
      </c>
      <c r="J11" s="328">
        <f t="shared" si="1"/>
        <v>40163.479999999996</v>
      </c>
      <c r="K11" s="258">
        <v>28</v>
      </c>
      <c r="L11" s="326">
        <v>28</v>
      </c>
      <c r="M11" s="390">
        <f t="shared" si="2"/>
        <v>5611.7599999999993</v>
      </c>
      <c r="N11" s="391">
        <f t="shared" si="3"/>
        <v>156.01599999999999</v>
      </c>
      <c r="O11" s="500">
        <f t="shared" si="4"/>
        <v>5767.7759999999989</v>
      </c>
    </row>
    <row r="12" spans="1:15" ht="19.5" customHeight="1">
      <c r="A12" s="254">
        <v>6</v>
      </c>
      <c r="B12" s="255" t="s">
        <v>94</v>
      </c>
      <c r="C12" s="260"/>
      <c r="D12" s="261"/>
      <c r="E12" s="326"/>
      <c r="F12" s="327">
        <f t="shared" si="0"/>
        <v>0</v>
      </c>
      <c r="G12" s="257">
        <v>429</v>
      </c>
      <c r="H12" s="262">
        <v>39000</v>
      </c>
      <c r="I12" s="326">
        <v>429</v>
      </c>
      <c r="J12" s="328">
        <f t="shared" si="1"/>
        <v>22942.92</v>
      </c>
      <c r="K12" s="258">
        <v>20</v>
      </c>
      <c r="L12" s="326">
        <v>20</v>
      </c>
      <c r="M12" s="390">
        <f t="shared" si="2"/>
        <v>4008.3999999999996</v>
      </c>
      <c r="N12" s="391">
        <f t="shared" si="3"/>
        <v>111.44</v>
      </c>
      <c r="O12" s="500">
        <f t="shared" si="4"/>
        <v>4119.8399999999992</v>
      </c>
    </row>
    <row r="13" spans="1:15" ht="19.5" customHeight="1">
      <c r="A13" s="254">
        <v>7</v>
      </c>
      <c r="B13" s="255" t="s">
        <v>95</v>
      </c>
      <c r="C13" s="260"/>
      <c r="D13" s="261"/>
      <c r="E13" s="326"/>
      <c r="F13" s="327">
        <f t="shared" si="0"/>
        <v>0</v>
      </c>
      <c r="G13" s="257">
        <v>145</v>
      </c>
      <c r="H13" s="262">
        <v>22350</v>
      </c>
      <c r="I13" s="326">
        <v>145</v>
      </c>
      <c r="J13" s="328">
        <f t="shared" si="1"/>
        <v>7754.5999999999995</v>
      </c>
      <c r="K13" s="258">
        <v>35</v>
      </c>
      <c r="L13" s="326">
        <v>35</v>
      </c>
      <c r="M13" s="390">
        <f t="shared" si="2"/>
        <v>7014.7</v>
      </c>
      <c r="N13" s="391">
        <f t="shared" si="3"/>
        <v>195.02</v>
      </c>
      <c r="O13" s="500">
        <f t="shared" si="4"/>
        <v>7209.72</v>
      </c>
    </row>
    <row r="14" spans="1:15" ht="19.5" customHeight="1">
      <c r="A14" s="254">
        <v>8</v>
      </c>
      <c r="B14" s="263" t="s">
        <v>96</v>
      </c>
      <c r="C14" s="260"/>
      <c r="D14" s="261"/>
      <c r="E14" s="326"/>
      <c r="F14" s="327">
        <f t="shared" si="0"/>
        <v>0</v>
      </c>
      <c r="G14" s="257">
        <v>140</v>
      </c>
      <c r="H14" s="262">
        <v>7400</v>
      </c>
      <c r="I14" s="326">
        <v>140</v>
      </c>
      <c r="J14" s="328">
        <f t="shared" si="1"/>
        <v>7487.2</v>
      </c>
      <c r="K14" s="258">
        <v>28</v>
      </c>
      <c r="L14" s="326">
        <v>28</v>
      </c>
      <c r="M14" s="390">
        <f t="shared" si="2"/>
        <v>5611.7599999999993</v>
      </c>
      <c r="N14" s="391">
        <f t="shared" si="3"/>
        <v>156.01599999999999</v>
      </c>
      <c r="O14" s="500">
        <f t="shared" si="4"/>
        <v>5767.7759999999989</v>
      </c>
    </row>
    <row r="15" spans="1:15" ht="19.5" customHeight="1">
      <c r="A15" s="254">
        <v>9</v>
      </c>
      <c r="B15" s="263" t="s">
        <v>97</v>
      </c>
      <c r="C15" s="260"/>
      <c r="D15" s="261"/>
      <c r="E15" s="326"/>
      <c r="F15" s="327">
        <f t="shared" si="0"/>
        <v>0</v>
      </c>
      <c r="G15" s="257">
        <v>471</v>
      </c>
      <c r="H15" s="262">
        <v>7100</v>
      </c>
      <c r="I15" s="326">
        <v>471</v>
      </c>
      <c r="J15" s="328">
        <f t="shared" si="1"/>
        <v>25189.079999999998</v>
      </c>
      <c r="K15" s="258">
        <v>19</v>
      </c>
      <c r="L15" s="326">
        <v>19</v>
      </c>
      <c r="M15" s="390">
        <f t="shared" si="2"/>
        <v>3807.9799999999996</v>
      </c>
      <c r="N15" s="391">
        <f t="shared" si="3"/>
        <v>105.86799999999999</v>
      </c>
      <c r="O15" s="500">
        <f t="shared" si="4"/>
        <v>3913.8479999999995</v>
      </c>
    </row>
    <row r="16" spans="1:15" ht="19.5" customHeight="1">
      <c r="A16" s="254">
        <v>10</v>
      </c>
      <c r="B16" s="263" t="s">
        <v>98</v>
      </c>
      <c r="C16" s="260">
        <v>377</v>
      </c>
      <c r="D16" s="261">
        <v>54200</v>
      </c>
      <c r="E16" s="326">
        <v>377</v>
      </c>
      <c r="F16" s="327">
        <f t="shared" si="0"/>
        <v>54174.899999999994</v>
      </c>
      <c r="G16" s="264">
        <v>964</v>
      </c>
      <c r="H16" s="262">
        <v>49700</v>
      </c>
      <c r="I16" s="326">
        <v>964</v>
      </c>
      <c r="J16" s="328">
        <f t="shared" si="1"/>
        <v>51554.719999999994</v>
      </c>
      <c r="K16" s="258">
        <v>26</v>
      </c>
      <c r="L16" s="326">
        <v>26</v>
      </c>
      <c r="M16" s="390">
        <f t="shared" si="2"/>
        <v>5210.92</v>
      </c>
      <c r="N16" s="391">
        <f t="shared" si="3"/>
        <v>144.87200000000001</v>
      </c>
      <c r="O16" s="500">
        <f t="shared" si="4"/>
        <v>5355.7920000000004</v>
      </c>
    </row>
    <row r="17" spans="1:15" ht="19.5" customHeight="1">
      <c r="A17" s="254">
        <v>11</v>
      </c>
      <c r="B17" s="263" t="s">
        <v>99</v>
      </c>
      <c r="C17" s="332">
        <v>1466</v>
      </c>
      <c r="D17" s="333">
        <v>210700</v>
      </c>
      <c r="E17" s="256">
        <v>1466</v>
      </c>
      <c r="F17" s="327">
        <f t="shared" si="0"/>
        <v>210664.19999999998</v>
      </c>
      <c r="G17" s="330">
        <v>841</v>
      </c>
      <c r="H17" s="331">
        <v>45000</v>
      </c>
      <c r="I17" s="256">
        <v>841</v>
      </c>
      <c r="J17" s="328">
        <f t="shared" si="1"/>
        <v>44976.68</v>
      </c>
      <c r="K17" s="329">
        <v>19</v>
      </c>
      <c r="L17" s="326">
        <v>19</v>
      </c>
      <c r="M17" s="390">
        <f t="shared" si="2"/>
        <v>3807.9799999999996</v>
      </c>
      <c r="N17" s="391">
        <f t="shared" si="3"/>
        <v>105.86799999999999</v>
      </c>
      <c r="O17" s="500">
        <f t="shared" si="4"/>
        <v>3913.8479999999995</v>
      </c>
    </row>
    <row r="18" spans="1:15" ht="19.5" customHeight="1">
      <c r="A18" s="254">
        <v>12</v>
      </c>
      <c r="B18" s="263" t="s">
        <v>100</v>
      </c>
      <c r="C18" s="332">
        <v>1443</v>
      </c>
      <c r="D18" s="333">
        <v>207500</v>
      </c>
      <c r="E18" s="256">
        <v>1443</v>
      </c>
      <c r="F18" s="327">
        <f t="shared" si="0"/>
        <v>207359.09999999998</v>
      </c>
      <c r="G18" s="330">
        <v>1086</v>
      </c>
      <c r="H18" s="331">
        <v>55800</v>
      </c>
      <c r="I18" s="256">
        <v>1086</v>
      </c>
      <c r="J18" s="328">
        <f t="shared" si="1"/>
        <v>58079.28</v>
      </c>
      <c r="K18" s="329">
        <v>20</v>
      </c>
      <c r="L18" s="326">
        <v>20</v>
      </c>
      <c r="M18" s="390">
        <f t="shared" si="2"/>
        <v>4008.3999999999996</v>
      </c>
      <c r="N18" s="391">
        <f t="shared" si="3"/>
        <v>111.44</v>
      </c>
      <c r="O18" s="500">
        <f t="shared" si="4"/>
        <v>4119.8399999999992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7905</v>
      </c>
      <c r="D19" s="268">
        <f t="shared" si="5"/>
        <v>1134324</v>
      </c>
      <c r="E19" s="269">
        <f t="shared" si="5"/>
        <v>9411</v>
      </c>
      <c r="F19" s="270">
        <f>SUM(F7:F18)</f>
        <v>1352360.7000000002</v>
      </c>
      <c r="G19" s="271">
        <f>SUM(G7:G18)</f>
        <v>8430</v>
      </c>
      <c r="H19" s="268">
        <f>SUM(H7:H18)</f>
        <v>455750</v>
      </c>
      <c r="I19" s="269">
        <f>SUM(I7:I18)</f>
        <v>8430</v>
      </c>
      <c r="J19" s="272">
        <f>SUM(J7:J18)</f>
        <v>450836.39999999991</v>
      </c>
      <c r="K19" s="267">
        <f t="shared" si="5"/>
        <v>284</v>
      </c>
      <c r="L19" s="269">
        <f>SUM(L7:L18)</f>
        <v>284</v>
      </c>
      <c r="M19" s="392">
        <f>SUM(M7:M18)</f>
        <v>56919.279999999992</v>
      </c>
      <c r="N19" s="273">
        <f>SUM(N7:N18)</f>
        <v>1582.4480000000001</v>
      </c>
      <c r="O19" s="501">
        <f>SUM(O7:O18)</f>
        <v>58501.727999999988</v>
      </c>
    </row>
    <row r="20" spans="1:15" ht="21.75" customHeight="1">
      <c r="B20" s="274"/>
      <c r="C20" s="275"/>
      <c r="D20" s="276"/>
      <c r="E20" s="275"/>
      <c r="F20" s="276">
        <f>ROUND(F19/1000,1)</f>
        <v>1352.4</v>
      </c>
      <c r="G20" s="275"/>
      <c r="H20" s="276"/>
      <c r="I20" s="275"/>
      <c r="J20" s="276">
        <f>ROUND(J19/1000,1)</f>
        <v>450.8</v>
      </c>
      <c r="K20" s="275"/>
      <c r="L20" s="275"/>
      <c r="M20" s="276">
        <f>ROUND(M19/1000,1)</f>
        <v>56.9</v>
      </c>
      <c r="N20" s="276">
        <f t="shared" ref="N20:O20" si="6">ROUND(N19/1000,1)</f>
        <v>1.6</v>
      </c>
      <c r="O20" s="276">
        <f t="shared" si="6"/>
        <v>58.5</v>
      </c>
    </row>
    <row r="21" spans="1:15" ht="33.75" customHeight="1" thickBot="1">
      <c r="B21" s="663" t="s">
        <v>187</v>
      </c>
      <c r="C21" s="663"/>
      <c r="D21" s="663"/>
      <c r="E21" s="277"/>
      <c r="F21" s="278"/>
      <c r="H21" s="277"/>
      <c r="M21" s="276"/>
    </row>
    <row r="22" spans="1:15" s="245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4"/>
      <c r="C23" s="333"/>
      <c r="D23" s="259" t="s">
        <v>175</v>
      </c>
      <c r="E23" s="259" t="s">
        <v>175</v>
      </c>
      <c r="F23" s="327"/>
      <c r="G23" s="338"/>
      <c r="H23" s="259" t="s">
        <v>175</v>
      </c>
      <c r="I23" s="259" t="s">
        <v>175</v>
      </c>
      <c r="J23" s="340"/>
      <c r="K23" s="338"/>
      <c r="L23" s="259" t="s">
        <v>175</v>
      </c>
      <c r="M23" s="341"/>
      <c r="N23" s="284" t="s">
        <v>175</v>
      </c>
      <c r="O23" s="318" t="s">
        <v>175</v>
      </c>
    </row>
    <row r="24" spans="1:15" ht="23.25" customHeight="1">
      <c r="A24" s="284">
        <v>2</v>
      </c>
      <c r="B24" s="334"/>
      <c r="C24" s="333"/>
      <c r="D24" s="259" t="s">
        <v>175</v>
      </c>
      <c r="E24" s="259" t="s">
        <v>175</v>
      </c>
      <c r="F24" s="327"/>
      <c r="G24" s="338"/>
      <c r="H24" s="259" t="s">
        <v>175</v>
      </c>
      <c r="I24" s="259" t="s">
        <v>175</v>
      </c>
      <c r="J24" s="340"/>
      <c r="K24" s="338"/>
      <c r="L24" s="259" t="s">
        <v>175</v>
      </c>
      <c r="M24" s="341"/>
      <c r="N24" s="284" t="s">
        <v>175</v>
      </c>
      <c r="O24" s="318" t="s">
        <v>175</v>
      </c>
    </row>
    <row r="25" spans="1:15" s="253" customFormat="1" ht="23.25" customHeight="1">
      <c r="A25" s="254">
        <v>3</v>
      </c>
      <c r="B25" s="335"/>
      <c r="C25" s="336"/>
      <c r="D25" s="285" t="s">
        <v>175</v>
      </c>
      <c r="E25" s="285" t="s">
        <v>175</v>
      </c>
      <c r="F25" s="337"/>
      <c r="G25" s="339"/>
      <c r="H25" s="285" t="s">
        <v>175</v>
      </c>
      <c r="I25" s="285" t="s">
        <v>175</v>
      </c>
      <c r="J25" s="337"/>
      <c r="K25" s="339"/>
      <c r="L25" s="285" t="s">
        <v>175</v>
      </c>
      <c r="M25" s="342"/>
      <c r="N25" s="319" t="s">
        <v>175</v>
      </c>
      <c r="O25" s="320" t="s">
        <v>175</v>
      </c>
    </row>
    <row r="26" spans="1:15" s="245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5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1352.4</v>
      </c>
      <c r="G27" s="293" t="s">
        <v>175</v>
      </c>
      <c r="H27" s="268" t="s">
        <v>175</v>
      </c>
      <c r="I27" s="268" t="s">
        <v>175</v>
      </c>
      <c r="J27" s="270">
        <f>J20-J26</f>
        <v>450.8</v>
      </c>
      <c r="K27" s="293" t="s">
        <v>175</v>
      </c>
      <c r="L27" s="268" t="s">
        <v>175</v>
      </c>
      <c r="M27" s="272">
        <f>M20-M26</f>
        <v>56.9</v>
      </c>
      <c r="N27" s="291" t="s">
        <v>175</v>
      </c>
      <c r="O27" s="270">
        <f>+O20-M26</f>
        <v>58.5</v>
      </c>
    </row>
    <row r="28" spans="1:15" s="245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5" customFormat="1" ht="20.25" customHeight="1">
      <c r="B29" s="294"/>
      <c r="F29" s="276"/>
      <c r="M29" s="276"/>
    </row>
    <row r="30" spans="1:15" s="274" customFormat="1" ht="25.5" customHeight="1">
      <c r="B30" s="295"/>
      <c r="C30" s="660" t="s">
        <v>2</v>
      </c>
      <c r="D30" s="660"/>
      <c r="E30" s="295"/>
      <c r="F30" s="295"/>
      <c r="G30" s="664"/>
      <c r="H30" s="664"/>
      <c r="I30" s="296"/>
      <c r="J30" s="665" t="str">
        <f>+'Ekamut-caxs'!C71</f>
        <v>Լ․ Ուլիխանյան</v>
      </c>
      <c r="K30" s="665"/>
      <c r="M30" s="278"/>
    </row>
    <row r="31" spans="1:15" s="245" customFormat="1">
      <c r="C31" s="297"/>
      <c r="D31" s="297"/>
      <c r="E31" s="298"/>
      <c r="F31" s="298"/>
      <c r="G31" s="666" t="s">
        <v>84</v>
      </c>
      <c r="H31" s="666"/>
      <c r="I31" s="299"/>
      <c r="J31" s="666" t="s">
        <v>101</v>
      </c>
      <c r="K31" s="666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65"/>
      <c r="H32" s="665"/>
      <c r="I32" s="301"/>
      <c r="J32" s="665" t="str">
        <f>+'Ekamut-caxs'!C73</f>
        <v>Ա․Սողոմոնյան</v>
      </c>
      <c r="K32" s="665"/>
    </row>
    <row r="33" spans="3:13" s="245" customFormat="1">
      <c r="C33" s="277"/>
      <c r="D33" s="277"/>
      <c r="G33" s="666" t="s">
        <v>84</v>
      </c>
      <c r="H33" s="666"/>
      <c r="I33" s="299"/>
      <c r="J33" s="666" t="s">
        <v>101</v>
      </c>
      <c r="K33" s="666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239</v>
      </c>
      <c r="I35" s="304" t="s">
        <v>104</v>
      </c>
      <c r="J35" s="305" t="s">
        <v>178</v>
      </c>
      <c r="K35" s="305"/>
      <c r="L35" s="305" t="s">
        <v>179</v>
      </c>
      <c r="M35" s="305" t="s">
        <v>238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662" t="s">
        <v>181</v>
      </c>
      <c r="J36" s="662"/>
      <c r="K36" s="305"/>
      <c r="L36" s="662" t="s">
        <v>182</v>
      </c>
      <c r="M36" s="662"/>
    </row>
    <row r="37" spans="3:13">
      <c r="C37" s="303"/>
      <c r="D37" s="303"/>
      <c r="E37" s="662" t="s">
        <v>183</v>
      </c>
      <c r="F37" s="662"/>
      <c r="I37" s="662"/>
      <c r="J37" s="662"/>
      <c r="K37" s="305"/>
      <c r="L37" s="662"/>
      <c r="M37" s="662"/>
    </row>
    <row r="38" spans="3:13">
      <c r="C38" s="303"/>
      <c r="D38" s="303"/>
      <c r="E38" s="662"/>
      <c r="F38" s="66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0"/>
  <sheetViews>
    <sheetView view="pageBreakPreview" zoomScaleSheetLayoutView="100" workbookViewId="0">
      <selection activeCell="A9" sqref="A9:F9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12" s="380" customFormat="1" ht="37.5" customHeight="1">
      <c r="A1" s="379" t="s">
        <v>61</v>
      </c>
      <c r="B1" s="379"/>
      <c r="C1" s="379"/>
      <c r="D1" s="379"/>
      <c r="E1" s="379"/>
      <c r="F1" s="379"/>
      <c r="G1" s="379"/>
      <c r="H1" s="492"/>
    </row>
    <row r="2" spans="1:12" s="380" customFormat="1" ht="27.75" customHeight="1">
      <c r="A2" s="379" t="str">
        <f>+'Ekamut-caxs'!A9:D9</f>
        <v xml:space="preserve">«Երևանի Նոր Նորք վարչական շրջանի Ս․ Ասլամազյանի անվան թիվ 1 երաժշտական դպրոց » ՀՈԱԿ-ի  </v>
      </c>
      <c r="B2" s="379"/>
      <c r="C2" s="379"/>
      <c r="D2" s="379"/>
      <c r="E2" s="379"/>
      <c r="F2" s="379"/>
      <c r="G2" s="379"/>
      <c r="H2" s="492"/>
    </row>
    <row r="3" spans="1:12" ht="37.5" customHeight="1">
      <c r="A3" s="378" t="s">
        <v>248</v>
      </c>
      <c r="B3" s="378"/>
      <c r="C3" s="378"/>
      <c r="D3" s="378"/>
      <c r="E3" s="378"/>
      <c r="F3" s="378"/>
      <c r="G3" s="378"/>
    </row>
    <row r="5" spans="1:12">
      <c r="H5" s="493" t="s">
        <v>0</v>
      </c>
    </row>
    <row r="6" spans="1:12" ht="48.75" customHeight="1">
      <c r="A6" s="675" t="s">
        <v>3</v>
      </c>
      <c r="B6" s="675" t="s">
        <v>194</v>
      </c>
      <c r="C6" s="675" t="s">
        <v>198</v>
      </c>
      <c r="D6" s="675" t="s">
        <v>251</v>
      </c>
      <c r="E6" s="675"/>
      <c r="F6" s="675"/>
      <c r="G6" s="675"/>
      <c r="H6" s="676" t="s">
        <v>217</v>
      </c>
    </row>
    <row r="7" spans="1:12" ht="48" customHeight="1">
      <c r="A7" s="675"/>
      <c r="B7" s="675"/>
      <c r="C7" s="675"/>
      <c r="D7" s="376" t="s">
        <v>83</v>
      </c>
      <c r="E7" s="376" t="s">
        <v>195</v>
      </c>
      <c r="F7" s="376" t="s">
        <v>196</v>
      </c>
      <c r="G7" s="376" t="s">
        <v>197</v>
      </c>
      <c r="H7" s="677"/>
    </row>
    <row r="8" spans="1:12" s="312" customFormat="1" ht="39.75" customHeight="1">
      <c r="A8" s="315">
        <v>1</v>
      </c>
      <c r="B8" s="377" t="s">
        <v>199</v>
      </c>
      <c r="C8" s="315">
        <v>35.5</v>
      </c>
      <c r="D8" s="315">
        <f>SUM(E8:G8)</f>
        <v>179</v>
      </c>
      <c r="E8" s="325">
        <v>139</v>
      </c>
      <c r="F8" s="325">
        <v>10</v>
      </c>
      <c r="G8" s="325">
        <v>30</v>
      </c>
      <c r="H8" s="495">
        <f>+E8*C8</f>
        <v>4934.5</v>
      </c>
      <c r="K8" s="325">
        <v>139</v>
      </c>
      <c r="L8" s="312">
        <f>+K8*C8</f>
        <v>4934.5</v>
      </c>
    </row>
    <row r="9" spans="1:12" s="312" customFormat="1" ht="39.75" customHeight="1">
      <c r="A9" s="315" t="s">
        <v>218</v>
      </c>
      <c r="B9" s="377" t="s">
        <v>200</v>
      </c>
      <c r="C9" s="315">
        <v>17.75</v>
      </c>
      <c r="D9" s="315">
        <f t="shared" ref="D9:D16" si="0">SUM(E9:G9)</f>
        <v>16</v>
      </c>
      <c r="E9" s="325">
        <v>16</v>
      </c>
      <c r="F9" s="325"/>
      <c r="G9" s="325"/>
      <c r="H9" s="495">
        <f t="shared" ref="H9:H16" si="1">+E9*C9</f>
        <v>284</v>
      </c>
      <c r="K9" s="325"/>
      <c r="L9" s="312">
        <f t="shared" ref="L9:L18" si="2">+K9*C9</f>
        <v>0</v>
      </c>
    </row>
    <row r="10" spans="1:12" s="312" customFormat="1" ht="39.75" customHeight="1">
      <c r="A10" s="315"/>
      <c r="B10" s="377" t="s">
        <v>220</v>
      </c>
      <c r="C10" s="315">
        <v>30.5</v>
      </c>
      <c r="D10" s="315">
        <f t="shared" si="0"/>
        <v>30</v>
      </c>
      <c r="E10" s="325">
        <v>22</v>
      </c>
      <c r="F10" s="325"/>
      <c r="G10" s="325">
        <v>8</v>
      </c>
      <c r="H10" s="495">
        <f t="shared" si="1"/>
        <v>671</v>
      </c>
      <c r="K10" s="325">
        <v>22</v>
      </c>
      <c r="L10" s="312">
        <f t="shared" si="2"/>
        <v>671</v>
      </c>
    </row>
    <row r="11" spans="1:12" s="312" customFormat="1" ht="39.75" customHeight="1">
      <c r="A11" s="315"/>
      <c r="B11" s="377" t="s">
        <v>221</v>
      </c>
      <c r="C11" s="315">
        <v>15.25</v>
      </c>
      <c r="D11" s="315">
        <f t="shared" si="0"/>
        <v>3</v>
      </c>
      <c r="E11" s="325">
        <v>3</v>
      </c>
      <c r="F11" s="325"/>
      <c r="G11" s="325"/>
      <c r="H11" s="495">
        <f t="shared" si="1"/>
        <v>45.75</v>
      </c>
      <c r="K11" s="325">
        <v>3</v>
      </c>
      <c r="L11" s="312">
        <f t="shared" si="2"/>
        <v>45.75</v>
      </c>
    </row>
    <row r="12" spans="1:12" s="312" customFormat="1" ht="39.75" customHeight="1">
      <c r="A12" s="315"/>
      <c r="B12" s="377" t="s">
        <v>222</v>
      </c>
      <c r="C12" s="382">
        <v>27</v>
      </c>
      <c r="D12" s="315">
        <f t="shared" si="0"/>
        <v>0</v>
      </c>
      <c r="E12" s="325"/>
      <c r="F12" s="325"/>
      <c r="G12" s="325"/>
      <c r="H12" s="495">
        <f>+E12*C12</f>
        <v>0</v>
      </c>
      <c r="K12" s="325"/>
      <c r="L12" s="312">
        <f t="shared" si="2"/>
        <v>0</v>
      </c>
    </row>
    <row r="13" spans="1:12" s="312" customFormat="1" ht="39.75" customHeight="1">
      <c r="A13" s="315"/>
      <c r="B13" s="377" t="s">
        <v>221</v>
      </c>
      <c r="C13" s="315">
        <v>13.5</v>
      </c>
      <c r="D13" s="315">
        <f t="shared" si="0"/>
        <v>0</v>
      </c>
      <c r="E13" s="325"/>
      <c r="F13" s="325"/>
      <c r="G13" s="325"/>
      <c r="H13" s="495">
        <f>+E13*C13</f>
        <v>0</v>
      </c>
      <c r="K13" s="325"/>
      <c r="L13" s="312">
        <f t="shared" si="2"/>
        <v>0</v>
      </c>
    </row>
    <row r="14" spans="1:12" s="312" customFormat="1" ht="42" customHeight="1">
      <c r="A14" s="315">
        <v>2</v>
      </c>
      <c r="B14" s="377" t="s">
        <v>201</v>
      </c>
      <c r="C14" s="315">
        <v>34.5</v>
      </c>
      <c r="D14" s="315">
        <f t="shared" si="0"/>
        <v>31</v>
      </c>
      <c r="E14" s="325">
        <v>27</v>
      </c>
      <c r="F14" s="325"/>
      <c r="G14" s="325">
        <v>4</v>
      </c>
      <c r="H14" s="495">
        <f>+E14*C14</f>
        <v>931.5</v>
      </c>
      <c r="K14" s="325">
        <v>27</v>
      </c>
      <c r="L14" s="312">
        <f t="shared" si="2"/>
        <v>931.5</v>
      </c>
    </row>
    <row r="15" spans="1:12" s="312" customFormat="1" ht="42" customHeight="1">
      <c r="A15" s="315" t="s">
        <v>218</v>
      </c>
      <c r="B15" s="377" t="s">
        <v>200</v>
      </c>
      <c r="C15" s="315">
        <v>17.25</v>
      </c>
      <c r="D15" s="315">
        <f t="shared" si="0"/>
        <v>4</v>
      </c>
      <c r="E15" s="325">
        <v>4</v>
      </c>
      <c r="F15" s="325"/>
      <c r="G15" s="325"/>
      <c r="H15" s="495">
        <f>+E15*C15</f>
        <v>69</v>
      </c>
      <c r="K15" s="325">
        <v>4</v>
      </c>
      <c r="L15" s="312">
        <f t="shared" si="2"/>
        <v>69</v>
      </c>
    </row>
    <row r="16" spans="1:12" s="312" customFormat="1" ht="37.5" customHeight="1">
      <c r="A16" s="315">
        <v>3</v>
      </c>
      <c r="B16" s="377" t="s">
        <v>202</v>
      </c>
      <c r="C16" s="315">
        <v>25.5</v>
      </c>
      <c r="D16" s="315">
        <f t="shared" si="0"/>
        <v>15</v>
      </c>
      <c r="E16" s="325"/>
      <c r="F16" s="325"/>
      <c r="G16" s="325">
        <v>15</v>
      </c>
      <c r="H16" s="495">
        <f t="shared" si="1"/>
        <v>0</v>
      </c>
      <c r="K16" s="325"/>
      <c r="L16" s="312">
        <f t="shared" si="2"/>
        <v>0</v>
      </c>
    </row>
    <row r="17" spans="1:12" s="312" customFormat="1" ht="37.5" customHeight="1">
      <c r="A17" s="315">
        <v>4</v>
      </c>
      <c r="B17" s="377" t="s">
        <v>203</v>
      </c>
      <c r="C17" s="382">
        <v>16</v>
      </c>
      <c r="D17" s="315">
        <f>SUM(E17:G17)</f>
        <v>34</v>
      </c>
      <c r="E17" s="325"/>
      <c r="F17" s="325"/>
      <c r="G17" s="325">
        <v>34</v>
      </c>
      <c r="H17" s="495">
        <f>+E17*C17</f>
        <v>0</v>
      </c>
      <c r="K17" s="325"/>
      <c r="L17" s="312">
        <f t="shared" si="2"/>
        <v>0</v>
      </c>
    </row>
    <row r="18" spans="1:12" s="312" customFormat="1" ht="37.5" customHeight="1">
      <c r="A18" s="315">
        <v>5</v>
      </c>
      <c r="B18" s="377" t="s">
        <v>204</v>
      </c>
      <c r="C18" s="382">
        <v>15</v>
      </c>
      <c r="D18" s="315">
        <f>SUM(E18:G18)</f>
        <v>0</v>
      </c>
      <c r="E18" s="325"/>
      <c r="F18" s="325"/>
      <c r="G18" s="325"/>
      <c r="H18" s="495">
        <f>+E18*C18</f>
        <v>0</v>
      </c>
      <c r="K18" s="325"/>
      <c r="L18" s="312">
        <f t="shared" si="2"/>
        <v>0</v>
      </c>
    </row>
    <row r="19" spans="1:12" s="312" customFormat="1" ht="44.25" customHeight="1">
      <c r="A19" s="315"/>
      <c r="B19" s="377" t="s">
        <v>63</v>
      </c>
      <c r="C19" s="315">
        <f t="shared" ref="C19:H19" si="3">SUM(C8:C18)</f>
        <v>247.75</v>
      </c>
      <c r="D19" s="315">
        <f t="shared" si="3"/>
        <v>312</v>
      </c>
      <c r="E19" s="315">
        <f t="shared" ref="E19" si="4">SUM(E8:E18)</f>
        <v>211</v>
      </c>
      <c r="F19" s="315">
        <f t="shared" si="3"/>
        <v>10</v>
      </c>
      <c r="G19" s="315">
        <f t="shared" si="3"/>
        <v>91</v>
      </c>
      <c r="H19" s="495">
        <f t="shared" si="3"/>
        <v>6935.75</v>
      </c>
      <c r="I19" s="494">
        <f>+H19*12+750*12</f>
        <v>92229</v>
      </c>
      <c r="K19" s="315">
        <f t="shared" ref="K19" si="5">SUM(K8:K18)</f>
        <v>195</v>
      </c>
      <c r="L19" s="312">
        <f>SUM(L8:L18)</f>
        <v>6651.75</v>
      </c>
    </row>
    <row r="20" spans="1:12" s="312" customFormat="1" ht="44.25" customHeight="1">
      <c r="A20" s="315"/>
      <c r="B20" s="377" t="s">
        <v>219</v>
      </c>
      <c r="C20" s="315"/>
      <c r="D20" s="315">
        <f>+D19-D15-D9-D11-D13</f>
        <v>289</v>
      </c>
      <c r="E20" s="315">
        <f>+E19-E15-E9-E11-E13</f>
        <v>188</v>
      </c>
      <c r="F20" s="315">
        <f>+F19-F15-F9-F11-F13</f>
        <v>10</v>
      </c>
      <c r="G20" s="315">
        <f>+G19-G15-G9-G11-G13</f>
        <v>91</v>
      </c>
      <c r="H20" s="315"/>
      <c r="K20" s="315">
        <f>+K19-K15-K9-K11-K13</f>
        <v>188</v>
      </c>
    </row>
    <row r="21" spans="1:12" ht="20.25" customHeight="1">
      <c r="B21" s="309"/>
    </row>
    <row r="22" spans="1:12" ht="20.25" customHeight="1">
      <c r="B22" s="309"/>
    </row>
    <row r="23" spans="1:12" ht="20.25" customHeight="1">
      <c r="B23" s="309"/>
    </row>
    <row r="24" spans="1:12" ht="23.25" customHeight="1">
      <c r="B24" s="313" t="s">
        <v>2</v>
      </c>
      <c r="D24" s="679" t="str">
        <f>+'Ekamut-caxs'!C71</f>
        <v>Լ․ Ուլիխանյան</v>
      </c>
      <c r="E24" s="679"/>
      <c r="F24" s="679"/>
      <c r="G24" s="679"/>
    </row>
    <row r="25" spans="1:12" ht="17.25">
      <c r="B25" s="314" t="s">
        <v>4</v>
      </c>
      <c r="D25" s="680" t="s">
        <v>5</v>
      </c>
      <c r="E25" s="680"/>
      <c r="F25" s="680"/>
      <c r="G25" s="680"/>
    </row>
    <row r="26" spans="1:12" ht="24" customHeight="1">
      <c r="B26" s="312" t="s">
        <v>6</v>
      </c>
      <c r="D26" s="679" t="str">
        <f>+'Ekamut-caxs'!C73</f>
        <v>Ա․Սողոմոնյան</v>
      </c>
      <c r="E26" s="679"/>
      <c r="F26" s="679"/>
      <c r="G26" s="679"/>
    </row>
    <row r="27" spans="1:12" ht="16.5" customHeight="1">
      <c r="B27" s="311" t="s">
        <v>171</v>
      </c>
      <c r="D27" s="678" t="s">
        <v>5</v>
      </c>
      <c r="E27" s="678"/>
      <c r="F27" s="678"/>
      <c r="G27" s="678"/>
    </row>
    <row r="29" spans="1:12" ht="15.75" customHeight="1"/>
    <row r="30" spans="1:12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31E8-0AAC-4BB7-BAC5-0685E1B0501D}">
  <dimension ref="A1:P31"/>
  <sheetViews>
    <sheetView view="pageBreakPreview" topLeftCell="A10" zoomScaleNormal="100" zoomScaleSheetLayoutView="100" workbookViewId="0">
      <selection activeCell="A9" sqref="A9:F9"/>
    </sheetView>
  </sheetViews>
  <sheetFormatPr defaultColWidth="8.85546875" defaultRowHeight="17.25"/>
  <cols>
    <col min="1" max="1" width="4.7109375" style="510" customWidth="1"/>
    <col min="2" max="2" width="39.7109375" style="457" customWidth="1"/>
    <col min="3" max="3" width="8.140625" style="457" customWidth="1"/>
    <col min="4" max="4" width="10.7109375" style="510" customWidth="1"/>
    <col min="5" max="5" width="12.85546875" style="510" customWidth="1"/>
    <col min="6" max="6" width="10.28515625" style="510" customWidth="1"/>
    <col min="7" max="7" width="11.140625" style="510" customWidth="1"/>
    <col min="8" max="8" width="12.85546875" style="510" customWidth="1"/>
    <col min="9" max="9" width="11.7109375" style="510" customWidth="1"/>
    <col min="10" max="10" width="11.140625" style="510" customWidth="1"/>
    <col min="11" max="11" width="13.5703125" style="510" customWidth="1"/>
    <col min="12" max="12" width="9.85546875" style="510" bestFit="1" customWidth="1"/>
    <col min="13" max="13" width="8.85546875" style="510"/>
    <col min="14" max="14" width="9.85546875" style="510" customWidth="1"/>
    <col min="15" max="16384" width="8.85546875" style="510"/>
  </cols>
  <sheetData>
    <row r="1" spans="1:16">
      <c r="A1" s="684" t="s">
        <v>274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</row>
    <row r="2" spans="1:16">
      <c r="A2" s="685" t="s">
        <v>311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</row>
    <row r="3" spans="1:16">
      <c r="A3" s="685" t="s">
        <v>312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</row>
    <row r="4" spans="1:16">
      <c r="A4" s="511"/>
      <c r="B4" s="511"/>
      <c r="C4" s="511"/>
      <c r="D4" s="511"/>
      <c r="E4" s="511"/>
      <c r="F4" s="511"/>
      <c r="G4" s="511"/>
      <c r="H4" s="511"/>
      <c r="I4" s="511"/>
      <c r="J4" s="511"/>
      <c r="K4" s="511"/>
    </row>
    <row r="5" spans="1:16">
      <c r="A5" s="512"/>
      <c r="B5" s="513"/>
      <c r="C5" s="513"/>
      <c r="K5" s="514" t="s">
        <v>276</v>
      </c>
    </row>
    <row r="6" spans="1:16" s="515" customFormat="1">
      <c r="A6" s="686" t="s">
        <v>3</v>
      </c>
      <c r="B6" s="686" t="s">
        <v>277</v>
      </c>
      <c r="C6" s="688" t="s">
        <v>278</v>
      </c>
      <c r="D6" s="689"/>
      <c r="E6" s="690"/>
      <c r="F6" s="683" t="s">
        <v>302</v>
      </c>
      <c r="G6" s="683"/>
      <c r="H6" s="683"/>
      <c r="I6" s="683" t="s">
        <v>279</v>
      </c>
      <c r="J6" s="683"/>
      <c r="K6" s="683"/>
    </row>
    <row r="7" spans="1:16" s="517" customFormat="1" ht="138">
      <c r="A7" s="687"/>
      <c r="B7" s="687"/>
      <c r="C7" s="516" t="s">
        <v>280</v>
      </c>
      <c r="D7" s="516" t="s">
        <v>281</v>
      </c>
      <c r="E7" s="516" t="s">
        <v>282</v>
      </c>
      <c r="F7" s="516" t="s">
        <v>283</v>
      </c>
      <c r="G7" s="516" t="s">
        <v>281</v>
      </c>
      <c r="H7" s="516" t="s">
        <v>284</v>
      </c>
      <c r="I7" s="516" t="s">
        <v>283</v>
      </c>
      <c r="J7" s="516" t="s">
        <v>281</v>
      </c>
      <c r="K7" s="516" t="s">
        <v>284</v>
      </c>
    </row>
    <row r="8" spans="1:16" s="525" customFormat="1">
      <c r="A8" s="518">
        <v>1</v>
      </c>
      <c r="B8" s="519" t="s">
        <v>285</v>
      </c>
      <c r="C8" s="520">
        <v>1</v>
      </c>
      <c r="D8" s="521">
        <v>235500</v>
      </c>
      <c r="E8" s="521">
        <f>C8*D8</f>
        <v>235500</v>
      </c>
      <c r="F8" s="520">
        <v>1</v>
      </c>
      <c r="G8" s="521">
        <v>272000</v>
      </c>
      <c r="H8" s="521">
        <f>F8*G8</f>
        <v>272000</v>
      </c>
      <c r="I8" s="520">
        <f>+F8-C8</f>
        <v>0</v>
      </c>
      <c r="J8" s="522">
        <f>+G8-D8</f>
        <v>36500</v>
      </c>
      <c r="K8" s="522">
        <f>+H8-E8</f>
        <v>36500</v>
      </c>
      <c r="L8" s="540"/>
      <c r="M8" s="523"/>
      <c r="N8" s="524"/>
      <c r="O8" s="523"/>
      <c r="P8" s="523"/>
    </row>
    <row r="9" spans="1:16" s="525" customFormat="1">
      <c r="A9" s="518">
        <v>2</v>
      </c>
      <c r="B9" s="519" t="s">
        <v>286</v>
      </c>
      <c r="C9" s="520">
        <v>1</v>
      </c>
      <c r="D9" s="521">
        <v>165000</v>
      </c>
      <c r="E9" s="521">
        <f t="shared" ref="E9:E19" si="0">C9*D9</f>
        <v>165000</v>
      </c>
      <c r="F9" s="520">
        <v>1</v>
      </c>
      <c r="G9" s="521">
        <v>182000</v>
      </c>
      <c r="H9" s="521">
        <f t="shared" ref="H9:H13" si="1">F9*G9</f>
        <v>182000</v>
      </c>
      <c r="I9" s="520">
        <f t="shared" ref="I9:I19" si="2">+F9-C9</f>
        <v>0</v>
      </c>
      <c r="J9" s="522">
        <f t="shared" ref="J9:J20" si="3">+G9-D9</f>
        <v>17000</v>
      </c>
      <c r="K9" s="522">
        <f t="shared" ref="K9:K20" si="4">+H9-E9</f>
        <v>17000</v>
      </c>
      <c r="L9" s="540"/>
      <c r="M9" s="523"/>
      <c r="N9" s="524"/>
      <c r="O9" s="523"/>
      <c r="P9" s="523"/>
    </row>
    <row r="10" spans="1:16" s="525" customFormat="1" ht="34.5">
      <c r="A10" s="518">
        <v>3</v>
      </c>
      <c r="B10" s="519" t="s">
        <v>287</v>
      </c>
      <c r="C10" s="520">
        <v>1</v>
      </c>
      <c r="D10" s="521">
        <v>165000</v>
      </c>
      <c r="E10" s="521">
        <f t="shared" si="0"/>
        <v>165000</v>
      </c>
      <c r="F10" s="520">
        <v>1</v>
      </c>
      <c r="G10" s="521">
        <v>165000</v>
      </c>
      <c r="H10" s="521">
        <f t="shared" si="1"/>
        <v>165000</v>
      </c>
      <c r="I10" s="520">
        <f t="shared" si="2"/>
        <v>0</v>
      </c>
      <c r="J10" s="522">
        <f t="shared" si="3"/>
        <v>0</v>
      </c>
      <c r="K10" s="522">
        <f t="shared" si="4"/>
        <v>0</v>
      </c>
      <c r="L10" s="540"/>
      <c r="M10" s="523"/>
      <c r="N10" s="524"/>
      <c r="O10" s="523"/>
      <c r="P10" s="523"/>
    </row>
    <row r="11" spans="1:16" s="525" customFormat="1">
      <c r="A11" s="518">
        <v>4</v>
      </c>
      <c r="B11" s="519" t="s">
        <v>288</v>
      </c>
      <c r="C11" s="520">
        <v>1</v>
      </c>
      <c r="D11" s="521">
        <v>154400</v>
      </c>
      <c r="E11" s="521">
        <f>C11*D11</f>
        <v>154400</v>
      </c>
      <c r="F11" s="520">
        <v>1</v>
      </c>
      <c r="G11" s="521">
        <v>165000</v>
      </c>
      <c r="H11" s="521">
        <f t="shared" si="1"/>
        <v>165000</v>
      </c>
      <c r="I11" s="520">
        <f t="shared" si="2"/>
        <v>0</v>
      </c>
      <c r="J11" s="522">
        <f t="shared" si="3"/>
        <v>10600</v>
      </c>
      <c r="K11" s="522">
        <f t="shared" si="4"/>
        <v>10600</v>
      </c>
      <c r="L11" s="540"/>
      <c r="M11" s="523"/>
      <c r="N11" s="524"/>
      <c r="O11" s="523"/>
      <c r="P11" s="523"/>
    </row>
    <row r="12" spans="1:16" s="525" customFormat="1">
      <c r="A12" s="518">
        <v>5</v>
      </c>
      <c r="B12" s="519" t="s">
        <v>289</v>
      </c>
      <c r="C12" s="520">
        <v>1</v>
      </c>
      <c r="D12" s="521">
        <v>135200</v>
      </c>
      <c r="E12" s="521">
        <f t="shared" si="0"/>
        <v>135200</v>
      </c>
      <c r="F12" s="520">
        <v>1</v>
      </c>
      <c r="G12" s="521">
        <v>155000</v>
      </c>
      <c r="H12" s="521">
        <f t="shared" si="1"/>
        <v>155000</v>
      </c>
      <c r="I12" s="520">
        <f t="shared" si="2"/>
        <v>0</v>
      </c>
      <c r="J12" s="522">
        <f t="shared" si="3"/>
        <v>19800</v>
      </c>
      <c r="K12" s="522">
        <f t="shared" si="4"/>
        <v>19800</v>
      </c>
      <c r="L12" s="540"/>
      <c r="M12" s="523"/>
      <c r="N12" s="524"/>
      <c r="O12" s="523"/>
      <c r="P12" s="523"/>
    </row>
    <row r="13" spans="1:16" s="525" customFormat="1">
      <c r="A13" s="518">
        <v>6</v>
      </c>
      <c r="B13" s="519" t="s">
        <v>290</v>
      </c>
      <c r="C13" s="520">
        <v>1</v>
      </c>
      <c r="D13" s="521">
        <v>135200</v>
      </c>
      <c r="E13" s="521">
        <f t="shared" si="0"/>
        <v>135200</v>
      </c>
      <c r="F13" s="520">
        <v>1</v>
      </c>
      <c r="G13" s="521">
        <v>135200</v>
      </c>
      <c r="H13" s="521">
        <f t="shared" si="1"/>
        <v>135200</v>
      </c>
      <c r="I13" s="520">
        <f t="shared" si="2"/>
        <v>0</v>
      </c>
      <c r="J13" s="522">
        <f t="shared" si="3"/>
        <v>0</v>
      </c>
      <c r="K13" s="522">
        <f t="shared" si="4"/>
        <v>0</v>
      </c>
      <c r="L13" s="540"/>
      <c r="M13" s="523"/>
      <c r="N13" s="524"/>
      <c r="O13" s="523"/>
      <c r="P13" s="523"/>
    </row>
    <row r="14" spans="1:16" s="525" customFormat="1">
      <c r="A14" s="518">
        <v>7</v>
      </c>
      <c r="B14" s="519" t="s">
        <v>291</v>
      </c>
      <c r="C14" s="520">
        <v>0.5</v>
      </c>
      <c r="D14" s="521">
        <v>135200</v>
      </c>
      <c r="E14" s="521">
        <f t="shared" si="0"/>
        <v>67600</v>
      </c>
      <c r="F14" s="520">
        <v>0.5</v>
      </c>
      <c r="G14" s="521">
        <v>135200</v>
      </c>
      <c r="H14" s="521">
        <f t="shared" ref="H14:H19" si="5">F14*G14</f>
        <v>67600</v>
      </c>
      <c r="I14" s="520">
        <f t="shared" si="2"/>
        <v>0</v>
      </c>
      <c r="J14" s="522">
        <f t="shared" si="3"/>
        <v>0</v>
      </c>
      <c r="K14" s="522">
        <f t="shared" si="4"/>
        <v>0</v>
      </c>
      <c r="L14" s="540"/>
      <c r="M14" s="523"/>
      <c r="N14" s="524"/>
      <c r="O14" s="523"/>
      <c r="P14" s="523"/>
    </row>
    <row r="15" spans="1:16" s="525" customFormat="1">
      <c r="A15" s="518">
        <v>8</v>
      </c>
      <c r="B15" s="519" t="s">
        <v>292</v>
      </c>
      <c r="C15" s="520">
        <v>1</v>
      </c>
      <c r="D15" s="521">
        <v>135200</v>
      </c>
      <c r="E15" s="521">
        <f t="shared" si="0"/>
        <v>135200</v>
      </c>
      <c r="F15" s="520">
        <v>1</v>
      </c>
      <c r="G15" s="521">
        <v>135200</v>
      </c>
      <c r="H15" s="521">
        <f t="shared" si="5"/>
        <v>135200</v>
      </c>
      <c r="I15" s="520">
        <f t="shared" si="2"/>
        <v>0</v>
      </c>
      <c r="J15" s="522">
        <f t="shared" si="3"/>
        <v>0</v>
      </c>
      <c r="K15" s="522">
        <f t="shared" si="4"/>
        <v>0</v>
      </c>
      <c r="L15" s="540"/>
      <c r="M15" s="523"/>
      <c r="N15" s="524"/>
      <c r="O15" s="523"/>
      <c r="P15" s="523"/>
    </row>
    <row r="16" spans="1:16" s="525" customFormat="1">
      <c r="A16" s="518">
        <v>9</v>
      </c>
      <c r="B16" s="519" t="s">
        <v>293</v>
      </c>
      <c r="C16" s="520">
        <v>0.5</v>
      </c>
      <c r="D16" s="521">
        <v>135200</v>
      </c>
      <c r="E16" s="521">
        <f t="shared" si="0"/>
        <v>67600</v>
      </c>
      <c r="F16" s="520">
        <v>0.5</v>
      </c>
      <c r="G16" s="521">
        <v>135200</v>
      </c>
      <c r="H16" s="521">
        <f t="shared" si="5"/>
        <v>67600</v>
      </c>
      <c r="I16" s="520">
        <f t="shared" si="2"/>
        <v>0</v>
      </c>
      <c r="J16" s="522">
        <f t="shared" si="3"/>
        <v>0</v>
      </c>
      <c r="K16" s="522">
        <f t="shared" si="4"/>
        <v>0</v>
      </c>
      <c r="L16" s="540"/>
      <c r="M16" s="523"/>
      <c r="N16" s="524"/>
      <c r="O16" s="523"/>
      <c r="P16" s="523"/>
    </row>
    <row r="17" spans="1:16" s="525" customFormat="1">
      <c r="A17" s="518">
        <v>10</v>
      </c>
      <c r="B17" s="519" t="s">
        <v>294</v>
      </c>
      <c r="C17" s="520">
        <v>1</v>
      </c>
      <c r="D17" s="521">
        <v>135200</v>
      </c>
      <c r="E17" s="521">
        <f t="shared" si="0"/>
        <v>135200</v>
      </c>
      <c r="F17" s="520">
        <v>1</v>
      </c>
      <c r="G17" s="521">
        <v>135200</v>
      </c>
      <c r="H17" s="521">
        <f t="shared" si="5"/>
        <v>135200</v>
      </c>
      <c r="I17" s="520">
        <f t="shared" si="2"/>
        <v>0</v>
      </c>
      <c r="J17" s="522">
        <f t="shared" si="3"/>
        <v>0</v>
      </c>
      <c r="K17" s="522">
        <f t="shared" si="4"/>
        <v>0</v>
      </c>
      <c r="L17" s="540"/>
      <c r="M17" s="523"/>
      <c r="N17" s="524"/>
      <c r="O17" s="523"/>
      <c r="P17" s="523"/>
    </row>
    <row r="18" spans="1:16" s="525" customFormat="1">
      <c r="A18" s="518">
        <v>11</v>
      </c>
      <c r="B18" s="519" t="s">
        <v>295</v>
      </c>
      <c r="C18" s="520">
        <v>2</v>
      </c>
      <c r="D18" s="521">
        <v>135200</v>
      </c>
      <c r="E18" s="521">
        <f t="shared" si="0"/>
        <v>270400</v>
      </c>
      <c r="F18" s="520">
        <v>2</v>
      </c>
      <c r="G18" s="521">
        <v>135200</v>
      </c>
      <c r="H18" s="521">
        <f t="shared" si="5"/>
        <v>270400</v>
      </c>
      <c r="I18" s="520">
        <f t="shared" si="2"/>
        <v>0</v>
      </c>
      <c r="J18" s="522">
        <f t="shared" si="3"/>
        <v>0</v>
      </c>
      <c r="K18" s="522">
        <f t="shared" si="4"/>
        <v>0</v>
      </c>
      <c r="L18" s="540"/>
      <c r="M18" s="523"/>
      <c r="N18" s="524"/>
      <c r="O18" s="523"/>
      <c r="P18" s="523"/>
    </row>
    <row r="19" spans="1:16" s="525" customFormat="1">
      <c r="A19" s="518">
        <v>12</v>
      </c>
      <c r="B19" s="519" t="s">
        <v>296</v>
      </c>
      <c r="C19" s="520">
        <v>3</v>
      </c>
      <c r="D19" s="521">
        <v>135200</v>
      </c>
      <c r="E19" s="521">
        <f t="shared" si="0"/>
        <v>405600</v>
      </c>
      <c r="F19" s="520">
        <v>3</v>
      </c>
      <c r="G19" s="521">
        <v>135200</v>
      </c>
      <c r="H19" s="521">
        <f t="shared" si="5"/>
        <v>405600</v>
      </c>
      <c r="I19" s="520">
        <f t="shared" si="2"/>
        <v>0</v>
      </c>
      <c r="J19" s="522">
        <f t="shared" si="3"/>
        <v>0</v>
      </c>
      <c r="K19" s="522">
        <f t="shared" si="4"/>
        <v>0</v>
      </c>
      <c r="L19" s="540"/>
      <c r="M19" s="523"/>
      <c r="N19" s="524"/>
      <c r="O19" s="523"/>
      <c r="P19" s="523"/>
    </row>
    <row r="20" spans="1:16" s="525" customFormat="1" hidden="1">
      <c r="A20" s="518"/>
      <c r="B20" s="526"/>
      <c r="C20" s="520"/>
      <c r="D20" s="521"/>
      <c r="E20" s="521"/>
      <c r="F20" s="520"/>
      <c r="G20" s="521"/>
      <c r="H20" s="521"/>
      <c r="I20" s="520" t="e">
        <f>+F20-#REF!</f>
        <v>#REF!</v>
      </c>
      <c r="J20" s="522">
        <f t="shared" si="3"/>
        <v>0</v>
      </c>
      <c r="K20" s="522">
        <f t="shared" si="4"/>
        <v>0</v>
      </c>
      <c r="L20" s="540"/>
      <c r="M20" s="523"/>
      <c r="N20" s="524"/>
      <c r="O20" s="523"/>
      <c r="P20" s="523"/>
    </row>
    <row r="21" spans="1:16" s="525" customFormat="1">
      <c r="A21" s="527"/>
      <c r="B21" s="528" t="s">
        <v>83</v>
      </c>
      <c r="C21" s="529">
        <f>SUM(C8:C20)</f>
        <v>14</v>
      </c>
      <c r="D21" s="530"/>
      <c r="E21" s="531">
        <f>SUM(E8:E20)</f>
        <v>2071900</v>
      </c>
      <c r="F21" s="529">
        <f>SUM(F8:F20)</f>
        <v>14</v>
      </c>
      <c r="G21" s="530"/>
      <c r="H21" s="531">
        <f>SUM(H8:H20)</f>
        <v>2155800</v>
      </c>
      <c r="I21" s="532">
        <f>SUM(I8:I19)</f>
        <v>0</v>
      </c>
      <c r="J21" s="532"/>
      <c r="K21" s="532">
        <f t="shared" ref="K21" si="6">SUM(K8:K19)</f>
        <v>83900</v>
      </c>
      <c r="L21" s="540"/>
    </row>
    <row r="22" spans="1:16">
      <c r="A22" s="533"/>
      <c r="B22" s="533"/>
      <c r="C22" s="534"/>
      <c r="D22" s="533"/>
      <c r="E22" s="533"/>
      <c r="F22" s="533"/>
      <c r="G22" s="533"/>
      <c r="H22" s="533"/>
      <c r="I22" s="533"/>
      <c r="J22" s="535"/>
      <c r="K22" s="535"/>
    </row>
    <row r="23" spans="1:16">
      <c r="B23" s="457" t="s">
        <v>297</v>
      </c>
      <c r="C23" s="536"/>
      <c r="D23" s="681" t="s">
        <v>298</v>
      </c>
      <c r="E23" s="681"/>
      <c r="J23" s="537"/>
      <c r="K23" s="537"/>
    </row>
    <row r="24" spans="1:16">
      <c r="C24" s="536"/>
      <c r="D24" s="375"/>
      <c r="E24" s="428"/>
    </row>
    <row r="25" spans="1:16">
      <c r="B25" s="457" t="s">
        <v>299</v>
      </c>
      <c r="C25" s="510"/>
      <c r="D25" s="681" t="s">
        <v>300</v>
      </c>
      <c r="E25" s="681"/>
    </row>
    <row r="26" spans="1:16">
      <c r="A26" s="538"/>
      <c r="B26" s="538"/>
      <c r="C26" s="682" t="s">
        <v>301</v>
      </c>
      <c r="D26" s="682"/>
      <c r="E26" s="538"/>
    </row>
    <row r="27" spans="1:16">
      <c r="A27" s="538"/>
      <c r="B27" s="538"/>
      <c r="C27" s="538"/>
      <c r="D27" s="538"/>
      <c r="E27" s="538"/>
    </row>
    <row r="28" spans="1:16">
      <c r="A28" s="538"/>
      <c r="B28" s="538"/>
      <c r="C28" s="538"/>
      <c r="D28" s="538"/>
      <c r="E28" s="538"/>
    </row>
    <row r="29" spans="1:16">
      <c r="C29" s="510"/>
      <c r="D29" s="457"/>
    </row>
    <row r="30" spans="1:16">
      <c r="C30" s="510"/>
    </row>
    <row r="31" spans="1:16">
      <c r="C31" s="539"/>
    </row>
  </sheetData>
  <mergeCells count="11">
    <mergeCell ref="D23:E23"/>
    <mergeCell ref="D25:E25"/>
    <mergeCell ref="C26:D26"/>
    <mergeCell ref="F6:H6"/>
    <mergeCell ref="A1:K1"/>
    <mergeCell ref="A2:K2"/>
    <mergeCell ref="A3:K3"/>
    <mergeCell ref="A6:A7"/>
    <mergeCell ref="B6:B7"/>
    <mergeCell ref="C6:E6"/>
    <mergeCell ref="I6:K6"/>
  </mergeCells>
  <pageMargins left="0.25" right="0.25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D34D-9B75-4301-B872-7719AB31A5A0}">
  <dimension ref="A1:N34"/>
  <sheetViews>
    <sheetView view="pageBreakPreview" topLeftCell="A13" zoomScaleNormal="100" workbookViewId="0">
      <selection activeCell="A9" sqref="A9:F9"/>
    </sheetView>
  </sheetViews>
  <sheetFormatPr defaultColWidth="8.85546875" defaultRowHeight="17.25"/>
  <cols>
    <col min="1" max="1" width="4.7109375" style="543" customWidth="1"/>
    <col min="2" max="2" width="45.42578125" style="546" customWidth="1"/>
    <col min="3" max="3" width="20.140625" style="546" customWidth="1"/>
    <col min="4" max="4" width="20.140625" style="543" customWidth="1"/>
    <col min="5" max="5" width="23.42578125" style="543" customWidth="1"/>
    <col min="6" max="6" width="8.85546875" style="543"/>
    <col min="7" max="7" width="11.5703125" style="543" bestFit="1" customWidth="1"/>
    <col min="8" max="8" width="10.85546875" style="543" bestFit="1" customWidth="1"/>
    <col min="9" max="16384" width="8.85546875" style="543"/>
  </cols>
  <sheetData>
    <row r="1" spans="1:8" ht="20.25" customHeight="1">
      <c r="B1" s="544"/>
      <c r="C1" s="544"/>
      <c r="D1" s="694" t="s">
        <v>303</v>
      </c>
      <c r="E1" s="694"/>
    </row>
    <row r="2" spans="1:8" ht="20.25" customHeight="1">
      <c r="B2" s="544"/>
      <c r="C2" s="544"/>
      <c r="D2" s="694" t="s">
        <v>32</v>
      </c>
      <c r="E2" s="694"/>
    </row>
    <row r="3" spans="1:8" ht="20.25" customHeight="1">
      <c r="B3" s="544"/>
      <c r="C3" s="544"/>
      <c r="D3" s="694" t="s">
        <v>22</v>
      </c>
      <c r="E3" s="694"/>
    </row>
    <row r="4" spans="1:8" ht="24.75" customHeight="1">
      <c r="B4" s="544"/>
      <c r="C4" s="544"/>
      <c r="D4" s="545"/>
      <c r="E4" s="545" t="s">
        <v>304</v>
      </c>
    </row>
    <row r="5" spans="1:8" ht="20.25" customHeight="1">
      <c r="B5" s="544"/>
      <c r="C5" s="544"/>
      <c r="D5" s="545"/>
      <c r="E5" s="545" t="s">
        <v>305</v>
      </c>
    </row>
    <row r="6" spans="1:8" ht="22.5" customHeight="1">
      <c r="E6" s="547"/>
      <c r="F6" s="548"/>
      <c r="H6" s="549"/>
    </row>
    <row r="7" spans="1:8" ht="54" customHeight="1">
      <c r="A7" s="695" t="s">
        <v>306</v>
      </c>
      <c r="B7" s="695"/>
      <c r="C7" s="695"/>
      <c r="D7" s="695"/>
      <c r="E7" s="695"/>
    </row>
    <row r="8" spans="1:8" ht="20.25" customHeight="1">
      <c r="A8" s="695" t="s">
        <v>275</v>
      </c>
      <c r="B8" s="695"/>
      <c r="C8" s="695"/>
      <c r="D8" s="695"/>
      <c r="E8" s="695"/>
    </row>
    <row r="9" spans="1:8" ht="18" customHeight="1">
      <c r="A9" s="550"/>
      <c r="B9" s="551"/>
      <c r="C9" s="551"/>
      <c r="E9" s="552" t="s">
        <v>276</v>
      </c>
    </row>
    <row r="10" spans="1:8" s="554" customFormat="1" ht="57">
      <c r="A10" s="553" t="s">
        <v>3</v>
      </c>
      <c r="B10" s="553" t="s">
        <v>277</v>
      </c>
      <c r="C10" s="553" t="s">
        <v>307</v>
      </c>
      <c r="D10" s="553" t="s">
        <v>308</v>
      </c>
      <c r="E10" s="553" t="s">
        <v>309</v>
      </c>
    </row>
    <row r="11" spans="1:8" s="556" customFormat="1" ht="12" customHeight="1">
      <c r="A11" s="555">
        <v>1</v>
      </c>
      <c r="B11" s="555">
        <v>2</v>
      </c>
      <c r="C11" s="555">
        <v>3</v>
      </c>
      <c r="D11" s="555">
        <v>4</v>
      </c>
      <c r="E11" s="555">
        <v>5</v>
      </c>
    </row>
    <row r="12" spans="1:8" ht="24.75" customHeight="1">
      <c r="A12" s="557">
        <v>1</v>
      </c>
      <c r="B12" s="558" t="s">
        <v>285</v>
      </c>
      <c r="C12" s="559">
        <v>1</v>
      </c>
      <c r="D12" s="560">
        <v>272000</v>
      </c>
      <c r="E12" s="560">
        <f t="shared" ref="E12:E22" si="0">+D12*C12</f>
        <v>272000</v>
      </c>
    </row>
    <row r="13" spans="1:8" ht="24.75" customHeight="1">
      <c r="A13" s="557">
        <v>2</v>
      </c>
      <c r="B13" s="558" t="s">
        <v>286</v>
      </c>
      <c r="C13" s="559">
        <v>1</v>
      </c>
      <c r="D13" s="560">
        <v>182000</v>
      </c>
      <c r="E13" s="560">
        <f t="shared" si="0"/>
        <v>182000</v>
      </c>
    </row>
    <row r="14" spans="1:8" ht="24.75" customHeight="1">
      <c r="A14" s="557">
        <v>3</v>
      </c>
      <c r="B14" s="558" t="s">
        <v>287</v>
      </c>
      <c r="C14" s="559">
        <v>1</v>
      </c>
      <c r="D14" s="560">
        <v>165000</v>
      </c>
      <c r="E14" s="560">
        <f t="shared" si="0"/>
        <v>165000</v>
      </c>
    </row>
    <row r="15" spans="1:8" ht="24.75" customHeight="1">
      <c r="A15" s="557">
        <v>4</v>
      </c>
      <c r="B15" s="558" t="s">
        <v>288</v>
      </c>
      <c r="C15" s="559">
        <v>1</v>
      </c>
      <c r="D15" s="560">
        <v>165000</v>
      </c>
      <c r="E15" s="560">
        <f t="shared" si="0"/>
        <v>165000</v>
      </c>
    </row>
    <row r="16" spans="1:8" ht="24.75" customHeight="1">
      <c r="A16" s="557">
        <v>5</v>
      </c>
      <c r="B16" s="558" t="s">
        <v>289</v>
      </c>
      <c r="C16" s="559">
        <v>1</v>
      </c>
      <c r="D16" s="560">
        <v>155000</v>
      </c>
      <c r="E16" s="560">
        <f t="shared" si="0"/>
        <v>155000</v>
      </c>
    </row>
    <row r="17" spans="1:14" ht="24.75" customHeight="1">
      <c r="A17" s="557">
        <v>6</v>
      </c>
      <c r="B17" s="558" t="s">
        <v>290</v>
      </c>
      <c r="C17" s="561">
        <v>1</v>
      </c>
      <c r="D17" s="560">
        <v>135200</v>
      </c>
      <c r="E17" s="560">
        <f t="shared" si="0"/>
        <v>135200</v>
      </c>
    </row>
    <row r="18" spans="1:14" ht="24.75" customHeight="1">
      <c r="A18" s="557">
        <v>7</v>
      </c>
      <c r="B18" s="558" t="s">
        <v>291</v>
      </c>
      <c r="C18" s="559">
        <v>0.5</v>
      </c>
      <c r="D18" s="560">
        <v>135200</v>
      </c>
      <c r="E18" s="560">
        <f t="shared" si="0"/>
        <v>67600</v>
      </c>
    </row>
    <row r="19" spans="1:14" ht="24.75" customHeight="1">
      <c r="A19" s="557">
        <v>8</v>
      </c>
      <c r="B19" s="558" t="s">
        <v>292</v>
      </c>
      <c r="C19" s="559">
        <v>1</v>
      </c>
      <c r="D19" s="560">
        <v>135200</v>
      </c>
      <c r="E19" s="560">
        <f t="shared" si="0"/>
        <v>135200</v>
      </c>
    </row>
    <row r="20" spans="1:14" ht="24.75" customHeight="1">
      <c r="A20" s="557">
        <v>9</v>
      </c>
      <c r="B20" s="558" t="s">
        <v>293</v>
      </c>
      <c r="C20" s="559">
        <v>0.5</v>
      </c>
      <c r="D20" s="560">
        <v>135200</v>
      </c>
      <c r="E20" s="560">
        <f t="shared" si="0"/>
        <v>67600</v>
      </c>
    </row>
    <row r="21" spans="1:14" ht="24.75" customHeight="1">
      <c r="A21" s="557">
        <v>10</v>
      </c>
      <c r="B21" s="558" t="s">
        <v>294</v>
      </c>
      <c r="C21" s="559">
        <v>1</v>
      </c>
      <c r="D21" s="560">
        <v>135200</v>
      </c>
      <c r="E21" s="560">
        <f t="shared" si="0"/>
        <v>135200</v>
      </c>
    </row>
    <row r="22" spans="1:14" ht="24.75" customHeight="1">
      <c r="A22" s="557">
        <v>11</v>
      </c>
      <c r="B22" s="558" t="s">
        <v>295</v>
      </c>
      <c r="C22" s="559">
        <v>2</v>
      </c>
      <c r="D22" s="560">
        <v>135200</v>
      </c>
      <c r="E22" s="560">
        <f t="shared" si="0"/>
        <v>270400</v>
      </c>
    </row>
    <row r="23" spans="1:14" ht="24.75" customHeight="1">
      <c r="A23" s="557">
        <v>12</v>
      </c>
      <c r="B23" s="558" t="s">
        <v>296</v>
      </c>
      <c r="C23" s="559">
        <v>3</v>
      </c>
      <c r="D23" s="560">
        <v>135200</v>
      </c>
      <c r="E23" s="560">
        <f>+D23*C23</f>
        <v>405600</v>
      </c>
      <c r="F23" s="691"/>
      <c r="G23" s="691"/>
      <c r="H23" s="691"/>
    </row>
    <row r="24" spans="1:14" ht="30.75" customHeight="1">
      <c r="A24" s="562"/>
      <c r="B24" s="562" t="s">
        <v>63</v>
      </c>
      <c r="C24" s="563">
        <f>SUM(C12:C23)</f>
        <v>14</v>
      </c>
      <c r="D24" s="564"/>
      <c r="E24" s="564">
        <f>SUM(E12:E23)</f>
        <v>2155800</v>
      </c>
      <c r="G24" s="565"/>
      <c r="H24" s="566"/>
    </row>
    <row r="25" spans="1:14" ht="12" customHeight="1">
      <c r="A25" s="567"/>
      <c r="B25" s="567"/>
      <c r="C25" s="568"/>
      <c r="D25" s="569"/>
      <c r="E25" s="568"/>
      <c r="G25" s="565"/>
      <c r="H25" s="566"/>
    </row>
    <row r="26" spans="1:14" s="572" customFormat="1" ht="51" customHeight="1">
      <c r="A26" s="692" t="s">
        <v>310</v>
      </c>
      <c r="B26" s="692"/>
      <c r="C26" s="692"/>
      <c r="D26" s="692"/>
      <c r="E26" s="692"/>
      <c r="F26" s="570"/>
      <c r="G26" s="571"/>
      <c r="H26" s="570"/>
    </row>
    <row r="27" spans="1:14" s="573" customFormat="1" ht="107.25" customHeight="1">
      <c r="B27" s="574" t="s">
        <v>177</v>
      </c>
      <c r="C27" s="693"/>
      <c r="D27" s="693"/>
      <c r="E27" s="575" t="s">
        <v>184</v>
      </c>
    </row>
    <row r="28" spans="1:14" s="576" customFormat="1" ht="36.75" customHeight="1">
      <c r="B28" s="577"/>
      <c r="C28" s="578"/>
      <c r="D28" s="579"/>
    </row>
    <row r="29" spans="1:14" s="576" customFormat="1" ht="20.25" customHeight="1">
      <c r="B29" s="577"/>
      <c r="C29" s="578"/>
      <c r="D29" s="579"/>
    </row>
    <row r="30" spans="1:14" s="580" customFormat="1" ht="26.25" customHeight="1">
      <c r="B30" s="581"/>
      <c r="C30" s="582"/>
      <c r="D30" s="582"/>
      <c r="E30" s="582"/>
      <c r="F30" s="582"/>
      <c r="G30" s="582"/>
      <c r="H30" s="582"/>
      <c r="I30" s="582"/>
      <c r="J30" s="582"/>
      <c r="K30" s="582"/>
      <c r="L30" s="582"/>
      <c r="M30" s="582"/>
      <c r="N30" s="582"/>
    </row>
    <row r="31" spans="1:14" s="580" customFormat="1" ht="12.75" customHeight="1">
      <c r="B31" s="583"/>
      <c r="D31" s="584"/>
      <c r="E31" s="582"/>
      <c r="F31" s="582"/>
      <c r="G31" s="582"/>
      <c r="H31" s="582"/>
      <c r="I31" s="582"/>
      <c r="J31" s="582"/>
      <c r="K31" s="582"/>
      <c r="L31" s="582"/>
      <c r="M31" s="582"/>
      <c r="N31" s="582"/>
    </row>
    <row r="32" spans="1:14" s="580" customFormat="1" ht="27" customHeight="1">
      <c r="B32" s="581"/>
      <c r="C32" s="582"/>
      <c r="D32" s="582"/>
      <c r="E32" s="582"/>
      <c r="F32" s="582"/>
      <c r="G32" s="582"/>
      <c r="H32" s="582"/>
      <c r="I32" s="582"/>
      <c r="J32" s="582"/>
      <c r="K32" s="582"/>
      <c r="L32" s="582"/>
      <c r="M32" s="582"/>
      <c r="N32" s="582"/>
    </row>
    <row r="33" spans="2:14" s="580" customFormat="1" ht="13.5" customHeight="1">
      <c r="D33" s="584"/>
      <c r="E33" s="582"/>
      <c r="F33" s="582"/>
      <c r="G33" s="582"/>
      <c r="H33" s="582"/>
      <c r="I33" s="582"/>
      <c r="J33" s="582"/>
      <c r="K33" s="582"/>
      <c r="L33" s="582"/>
      <c r="M33" s="582"/>
      <c r="N33" s="582"/>
    </row>
    <row r="34" spans="2:14" s="580" customFormat="1">
      <c r="B34" s="585"/>
      <c r="D34" s="586"/>
      <c r="E34" s="582"/>
      <c r="F34" s="582"/>
      <c r="G34" s="582"/>
      <c r="H34" s="582"/>
      <c r="I34" s="582"/>
      <c r="J34" s="582"/>
      <c r="K34" s="582"/>
      <c r="L34" s="582"/>
      <c r="M34" s="582"/>
      <c r="N34" s="582"/>
    </row>
  </sheetData>
  <mergeCells count="8">
    <mergeCell ref="F23:H23"/>
    <mergeCell ref="A26:E26"/>
    <mergeCell ref="C27:D27"/>
    <mergeCell ref="D1:E1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hamematakan </vt:lpstr>
      <vt:lpstr>havelvac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https://mul2.yerevan.am/tasks/2168297/oneclick?token=b24bd4157c5c111fac842ee1ccdcfd92</cp:keywords>
  <cp:lastModifiedBy>Lusine Petrosyan</cp:lastModifiedBy>
  <cp:lastPrinted>2025-04-15T13:01:26Z</cp:lastPrinted>
  <dcterms:created xsi:type="dcterms:W3CDTF">1996-10-14T23:33:28Z</dcterms:created>
  <dcterms:modified xsi:type="dcterms:W3CDTF">2025-05-12T14:20:31Z</dcterms:modified>
</cp:coreProperties>
</file>